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Sheet1!$M$58</definedName>
  </definedNames>
  <calcPr calcId="124519"/>
</workbook>
</file>

<file path=xl/calcChain.xml><?xml version="1.0" encoding="utf-8"?>
<calcChain xmlns="http://schemas.openxmlformats.org/spreadsheetml/2006/main">
  <c r="J209" i="1"/>
  <c r="F209"/>
  <c r="L209" s="1"/>
  <c r="F210"/>
  <c r="L210" s="1"/>
  <c r="F211"/>
  <c r="L211" s="1"/>
  <c r="E209"/>
  <c r="E210"/>
  <c r="J210" s="1"/>
  <c r="E211"/>
  <c r="J211" s="1"/>
  <c r="F303"/>
  <c r="L303" s="1"/>
  <c r="F304"/>
  <c r="L304" s="1"/>
  <c r="E303"/>
  <c r="J303" s="1"/>
  <c r="E304"/>
  <c r="J304" s="1"/>
  <c r="E305"/>
  <c r="J305" s="1"/>
  <c r="F133"/>
  <c r="F134"/>
  <c r="F135"/>
  <c r="F136"/>
  <c r="L136" s="1"/>
  <c r="F137"/>
  <c r="L137" s="1"/>
  <c r="F138"/>
  <c r="L138" s="1"/>
  <c r="F139"/>
  <c r="L139" s="1"/>
  <c r="F140"/>
  <c r="L140" s="1"/>
  <c r="F141"/>
  <c r="L141" s="1"/>
  <c r="F142"/>
  <c r="L142" s="1"/>
  <c r="F143"/>
  <c r="L143" s="1"/>
  <c r="F144"/>
  <c r="L144" s="1"/>
  <c r="F145"/>
  <c r="L145" s="1"/>
  <c r="F146"/>
  <c r="L146" s="1"/>
  <c r="F147"/>
  <c r="L147" s="1"/>
  <c r="F148"/>
  <c r="L148" s="1"/>
  <c r="F149"/>
  <c r="L149" s="1"/>
  <c r="F150"/>
  <c r="L150" s="1"/>
  <c r="F151"/>
  <c r="L151" s="1"/>
  <c r="F152"/>
  <c r="L152" s="1"/>
  <c r="F153"/>
  <c r="L153" s="1"/>
  <c r="F154"/>
  <c r="L154" s="1"/>
  <c r="F155"/>
  <c r="L155" s="1"/>
  <c r="F156"/>
  <c r="L156" s="1"/>
  <c r="F157"/>
  <c r="L157" s="1"/>
  <c r="F158"/>
  <c r="L158" s="1"/>
  <c r="F159"/>
  <c r="L159" s="1"/>
  <c r="F160"/>
  <c r="L160" s="1"/>
  <c r="F161"/>
  <c r="L161" s="1"/>
  <c r="F162"/>
  <c r="L162" s="1"/>
  <c r="F163"/>
  <c r="L163" s="1"/>
  <c r="F164"/>
  <c r="L164" s="1"/>
  <c r="F165"/>
  <c r="L165" s="1"/>
  <c r="F166"/>
  <c r="L166" s="1"/>
  <c r="F167"/>
  <c r="L167" s="1"/>
  <c r="F168"/>
  <c r="L168" s="1"/>
  <c r="F169"/>
  <c r="L169" s="1"/>
  <c r="F170"/>
  <c r="L170" s="1"/>
  <c r="F171"/>
  <c r="L171" s="1"/>
  <c r="F172"/>
  <c r="L172" s="1"/>
  <c r="F173"/>
  <c r="L173" s="1"/>
  <c r="F174"/>
  <c r="L174" s="1"/>
  <c r="F175"/>
  <c r="L175" s="1"/>
  <c r="F176"/>
  <c r="L176" s="1"/>
  <c r="F177"/>
  <c r="L177" s="1"/>
  <c r="F178"/>
  <c r="L178" s="1"/>
  <c r="F179"/>
  <c r="L179" s="1"/>
  <c r="F180"/>
  <c r="L180" s="1"/>
  <c r="F181"/>
  <c r="L181" s="1"/>
  <c r="F182"/>
  <c r="L182" s="1"/>
  <c r="F183"/>
  <c r="L183" s="1"/>
  <c r="F184"/>
  <c r="L184" s="1"/>
  <c r="F185"/>
  <c r="L185" s="1"/>
  <c r="F186"/>
  <c r="L186" s="1"/>
  <c r="F187"/>
  <c r="L187" s="1"/>
  <c r="F188"/>
  <c r="L188" s="1"/>
  <c r="F189"/>
  <c r="L189" s="1"/>
  <c r="F190"/>
  <c r="L190" s="1"/>
  <c r="F191"/>
  <c r="L191" s="1"/>
  <c r="F192"/>
  <c r="L192" s="1"/>
  <c r="F193"/>
  <c r="L193" s="1"/>
  <c r="F194"/>
  <c r="L194" s="1"/>
  <c r="F195"/>
  <c r="L195" s="1"/>
  <c r="F196"/>
  <c r="L196" s="1"/>
  <c r="F197"/>
  <c r="L197" s="1"/>
  <c r="F198"/>
  <c r="L198" s="1"/>
  <c r="F199"/>
  <c r="L199" s="1"/>
  <c r="F200"/>
  <c r="L200" s="1"/>
  <c r="F201"/>
  <c r="L201" s="1"/>
  <c r="F202"/>
  <c r="L202" s="1"/>
  <c r="F203"/>
  <c r="L203" s="1"/>
  <c r="F204"/>
  <c r="L204" s="1"/>
  <c r="F205"/>
  <c r="L205" s="1"/>
  <c r="F206"/>
  <c r="L206" s="1"/>
  <c r="F207"/>
  <c r="L207" s="1"/>
  <c r="F208"/>
  <c r="L208" s="1"/>
  <c r="F212"/>
  <c r="L212" s="1"/>
  <c r="F213"/>
  <c r="L213" s="1"/>
  <c r="F214"/>
  <c r="L214" s="1"/>
  <c r="F215"/>
  <c r="L215" s="1"/>
  <c r="F216"/>
  <c r="L216" s="1"/>
  <c r="F217"/>
  <c r="L217" s="1"/>
  <c r="F218"/>
  <c r="L218" s="1"/>
  <c r="F219"/>
  <c r="L219" s="1"/>
  <c r="F220"/>
  <c r="L220" s="1"/>
  <c r="F221"/>
  <c r="L221" s="1"/>
  <c r="F222"/>
  <c r="L222" s="1"/>
  <c r="F223"/>
  <c r="L223" s="1"/>
  <c r="F224"/>
  <c r="L224" s="1"/>
  <c r="F225"/>
  <c r="L225" s="1"/>
  <c r="F226"/>
  <c r="L226" s="1"/>
  <c r="F227"/>
  <c r="L227" s="1"/>
  <c r="F228"/>
  <c r="L228" s="1"/>
  <c r="F229"/>
  <c r="L229" s="1"/>
  <c r="F230"/>
  <c r="L230" s="1"/>
  <c r="F231"/>
  <c r="L231" s="1"/>
  <c r="F232"/>
  <c r="L232" s="1"/>
  <c r="F233"/>
  <c r="L233" s="1"/>
  <c r="F234"/>
  <c r="L234" s="1"/>
  <c r="F235"/>
  <c r="L235" s="1"/>
  <c r="F236"/>
  <c r="L236" s="1"/>
  <c r="F237"/>
  <c r="L237" s="1"/>
  <c r="F238"/>
  <c r="L238" s="1"/>
  <c r="F239"/>
  <c r="L239" s="1"/>
  <c r="F240"/>
  <c r="L240" s="1"/>
  <c r="F241"/>
  <c r="L241" s="1"/>
  <c r="F242"/>
  <c r="L242" s="1"/>
  <c r="F243"/>
  <c r="L243" s="1"/>
  <c r="F244"/>
  <c r="L244" s="1"/>
  <c r="F245"/>
  <c r="L245" s="1"/>
  <c r="F246"/>
  <c r="L246" s="1"/>
  <c r="F247"/>
  <c r="L247" s="1"/>
  <c r="F248"/>
  <c r="L248" s="1"/>
  <c r="F249"/>
  <c r="L249" s="1"/>
  <c r="F250"/>
  <c r="L250" s="1"/>
  <c r="F251"/>
  <c r="L251" s="1"/>
  <c r="F252"/>
  <c r="L252" s="1"/>
  <c r="F253"/>
  <c r="L253" s="1"/>
  <c r="F254"/>
  <c r="L254" s="1"/>
  <c r="F255"/>
  <c r="L255" s="1"/>
  <c r="F256"/>
  <c r="L256" s="1"/>
  <c r="F257"/>
  <c r="L257" s="1"/>
  <c r="F258"/>
  <c r="L258" s="1"/>
  <c r="F259"/>
  <c r="L259" s="1"/>
  <c r="F260"/>
  <c r="L260" s="1"/>
  <c r="F261"/>
  <c r="L261" s="1"/>
  <c r="F262"/>
  <c r="L262" s="1"/>
  <c r="F263"/>
  <c r="L263" s="1"/>
  <c r="F264"/>
  <c r="L264" s="1"/>
  <c r="F265"/>
  <c r="L265" s="1"/>
  <c r="F266"/>
  <c r="L266" s="1"/>
  <c r="F267"/>
  <c r="L267" s="1"/>
  <c r="F268"/>
  <c r="L268" s="1"/>
  <c r="F269"/>
  <c r="L269" s="1"/>
  <c r="F270"/>
  <c r="L270" s="1"/>
  <c r="F271"/>
  <c r="L271" s="1"/>
  <c r="F272"/>
  <c r="L272" s="1"/>
  <c r="F273"/>
  <c r="L273" s="1"/>
  <c r="F274"/>
  <c r="L274" s="1"/>
  <c r="F275"/>
  <c r="L275" s="1"/>
  <c r="F276"/>
  <c r="L276" s="1"/>
  <c r="F277"/>
  <c r="L277" s="1"/>
  <c r="F278"/>
  <c r="L278" s="1"/>
  <c r="F279"/>
  <c r="L279" s="1"/>
  <c r="F280"/>
  <c r="L280" s="1"/>
  <c r="F281"/>
  <c r="L281" s="1"/>
  <c r="F282"/>
  <c r="L282" s="1"/>
  <c r="F283"/>
  <c r="L283" s="1"/>
  <c r="F284"/>
  <c r="L284" s="1"/>
  <c r="F285"/>
  <c r="L285" s="1"/>
  <c r="F286"/>
  <c r="L286" s="1"/>
  <c r="F287"/>
  <c r="L287" s="1"/>
  <c r="F288"/>
  <c r="L288" s="1"/>
  <c r="F289"/>
  <c r="L289" s="1"/>
  <c r="F290"/>
  <c r="L290" s="1"/>
  <c r="F291"/>
  <c r="L291" s="1"/>
  <c r="F292"/>
  <c r="L292" s="1"/>
  <c r="F293"/>
  <c r="L293" s="1"/>
  <c r="F294"/>
  <c r="L294" s="1"/>
  <c r="F295"/>
  <c r="L295" s="1"/>
  <c r="F296"/>
  <c r="L296" s="1"/>
  <c r="F297"/>
  <c r="L297" s="1"/>
  <c r="F298"/>
  <c r="L298" s="1"/>
  <c r="F299"/>
  <c r="L299" s="1"/>
  <c r="F300"/>
  <c r="L300" s="1"/>
  <c r="F301"/>
  <c r="L301" s="1"/>
  <c r="F302"/>
  <c r="L302" s="1"/>
  <c r="F305"/>
  <c r="L305" s="1"/>
  <c r="F306"/>
  <c r="L306" s="1"/>
  <c r="F307"/>
  <c r="L307" s="1"/>
  <c r="F308"/>
  <c r="L308" s="1"/>
  <c r="F309"/>
  <c r="L309" s="1"/>
  <c r="F310"/>
  <c r="L310" s="1"/>
  <c r="F311"/>
  <c r="L311" s="1"/>
  <c r="F312"/>
  <c r="L312" s="1"/>
  <c r="F313"/>
  <c r="L313" s="1"/>
  <c r="F314"/>
  <c r="L314" s="1"/>
  <c r="F315"/>
  <c r="L315" s="1"/>
  <c r="F316"/>
  <c r="L316" s="1"/>
  <c r="F317"/>
  <c r="L317" s="1"/>
  <c r="F318"/>
  <c r="L318" s="1"/>
  <c r="F319"/>
  <c r="L319" s="1"/>
  <c r="F320"/>
  <c r="L320" s="1"/>
  <c r="F321"/>
  <c r="L321" s="1"/>
  <c r="F322"/>
  <c r="L322" s="1"/>
  <c r="F323"/>
  <c r="L323" s="1"/>
  <c r="F324"/>
  <c r="L324" s="1"/>
  <c r="F325"/>
  <c r="L325" s="1"/>
  <c r="F326"/>
  <c r="L326" s="1"/>
  <c r="F327"/>
  <c r="L327" s="1"/>
  <c r="F328"/>
  <c r="L328" s="1"/>
  <c r="F329"/>
  <c r="L329" s="1"/>
  <c r="F330"/>
  <c r="L330" s="1"/>
  <c r="E154"/>
  <c r="J154" s="1"/>
  <c r="E155"/>
  <c r="J155" s="1"/>
  <c r="E156"/>
  <c r="J156" s="1"/>
  <c r="E157"/>
  <c r="J157" s="1"/>
  <c r="E158"/>
  <c r="J158" s="1"/>
  <c r="E159"/>
  <c r="J159" s="1"/>
  <c r="E160"/>
  <c r="J160" s="1"/>
  <c r="E161"/>
  <c r="J161" s="1"/>
  <c r="E162"/>
  <c r="J162" s="1"/>
  <c r="E163"/>
  <c r="J163" s="1"/>
  <c r="E164"/>
  <c r="J164" s="1"/>
  <c r="E165"/>
  <c r="J165" s="1"/>
  <c r="E166"/>
  <c r="J166" s="1"/>
  <c r="E167"/>
  <c r="J167" s="1"/>
  <c r="E168"/>
  <c r="J168" s="1"/>
  <c r="E169"/>
  <c r="J169" s="1"/>
  <c r="E170"/>
  <c r="J170" s="1"/>
  <c r="E171"/>
  <c r="J171" s="1"/>
  <c r="E172"/>
  <c r="J172" s="1"/>
  <c r="E173"/>
  <c r="J173" s="1"/>
  <c r="E174"/>
  <c r="J174" s="1"/>
  <c r="E175"/>
  <c r="J175" s="1"/>
  <c r="E176"/>
  <c r="J176" s="1"/>
  <c r="E177"/>
  <c r="J177" s="1"/>
  <c r="E178"/>
  <c r="J178" s="1"/>
  <c r="E179"/>
  <c r="J179" s="1"/>
  <c r="E180"/>
  <c r="J180" s="1"/>
  <c r="E181"/>
  <c r="J181" s="1"/>
  <c r="E182"/>
  <c r="J182" s="1"/>
  <c r="E183"/>
  <c r="J183" s="1"/>
  <c r="E184"/>
  <c r="J184" s="1"/>
  <c r="E185"/>
  <c r="J185" s="1"/>
  <c r="E186"/>
  <c r="J186" s="1"/>
  <c r="E187"/>
  <c r="J187" s="1"/>
  <c r="E188"/>
  <c r="J188" s="1"/>
  <c r="E189"/>
  <c r="J189" s="1"/>
  <c r="E190"/>
  <c r="J190" s="1"/>
  <c r="E191"/>
  <c r="J191" s="1"/>
  <c r="E192"/>
  <c r="J192" s="1"/>
  <c r="E193"/>
  <c r="J193" s="1"/>
  <c r="E194"/>
  <c r="J194" s="1"/>
  <c r="E195"/>
  <c r="J195" s="1"/>
  <c r="E196"/>
  <c r="J196" s="1"/>
  <c r="E197"/>
  <c r="J197" s="1"/>
  <c r="E198"/>
  <c r="J198" s="1"/>
  <c r="E199"/>
  <c r="J199" s="1"/>
  <c r="E200"/>
  <c r="J200" s="1"/>
  <c r="E201"/>
  <c r="J201" s="1"/>
  <c r="E202"/>
  <c r="J202" s="1"/>
  <c r="E203"/>
  <c r="J203" s="1"/>
  <c r="E204"/>
  <c r="J204" s="1"/>
  <c r="E205"/>
  <c r="J205" s="1"/>
  <c r="E206"/>
  <c r="J206" s="1"/>
  <c r="E207"/>
  <c r="J207" s="1"/>
  <c r="E208"/>
  <c r="J208" s="1"/>
  <c r="E212"/>
  <c r="J212" s="1"/>
  <c r="E213"/>
  <c r="J213" s="1"/>
  <c r="E214"/>
  <c r="J214" s="1"/>
  <c r="E215"/>
  <c r="J215" s="1"/>
  <c r="E216"/>
  <c r="J216" s="1"/>
  <c r="E217"/>
  <c r="J217" s="1"/>
  <c r="E218"/>
  <c r="J218" s="1"/>
  <c r="E219"/>
  <c r="J219" s="1"/>
  <c r="E220"/>
  <c r="J220" s="1"/>
  <c r="E221"/>
  <c r="J221" s="1"/>
  <c r="E222"/>
  <c r="J222" s="1"/>
  <c r="E223"/>
  <c r="J223" s="1"/>
  <c r="E224"/>
  <c r="J224" s="1"/>
  <c r="E225"/>
  <c r="J225" s="1"/>
  <c r="E226"/>
  <c r="J226" s="1"/>
  <c r="E227"/>
  <c r="J227" s="1"/>
  <c r="E228"/>
  <c r="J228" s="1"/>
  <c r="E229"/>
  <c r="J229" s="1"/>
  <c r="E230"/>
  <c r="J230" s="1"/>
  <c r="E231"/>
  <c r="J231" s="1"/>
  <c r="E232"/>
  <c r="J232" s="1"/>
  <c r="E233"/>
  <c r="J233" s="1"/>
  <c r="E234"/>
  <c r="J234" s="1"/>
  <c r="E235"/>
  <c r="J235" s="1"/>
  <c r="E236"/>
  <c r="J236" s="1"/>
  <c r="E237"/>
  <c r="J237" s="1"/>
  <c r="E238"/>
  <c r="J238" s="1"/>
  <c r="E239"/>
  <c r="J239" s="1"/>
  <c r="E240"/>
  <c r="J240" s="1"/>
  <c r="E241"/>
  <c r="J241" s="1"/>
  <c r="E242"/>
  <c r="J242" s="1"/>
  <c r="E243"/>
  <c r="J243" s="1"/>
  <c r="E244"/>
  <c r="J244" s="1"/>
  <c r="E245"/>
  <c r="J245" s="1"/>
  <c r="E246"/>
  <c r="J246" s="1"/>
  <c r="E247"/>
  <c r="J247" s="1"/>
  <c r="E248"/>
  <c r="J248" s="1"/>
  <c r="E249"/>
  <c r="J249" s="1"/>
  <c r="E250"/>
  <c r="J250" s="1"/>
  <c r="E251"/>
  <c r="J251" s="1"/>
  <c r="E252"/>
  <c r="J252" s="1"/>
  <c r="E253"/>
  <c r="J253" s="1"/>
  <c r="E254"/>
  <c r="J254" s="1"/>
  <c r="E255"/>
  <c r="J255" s="1"/>
  <c r="E256"/>
  <c r="J256" s="1"/>
  <c r="E257"/>
  <c r="J257" s="1"/>
  <c r="E258"/>
  <c r="J258" s="1"/>
  <c r="E259"/>
  <c r="J259" s="1"/>
  <c r="E260"/>
  <c r="J260" s="1"/>
  <c r="E261"/>
  <c r="J261" s="1"/>
  <c r="E262"/>
  <c r="J262" s="1"/>
  <c r="E263"/>
  <c r="J263" s="1"/>
  <c r="E264"/>
  <c r="J264" s="1"/>
  <c r="E265"/>
  <c r="J265" s="1"/>
  <c r="E266"/>
  <c r="J266" s="1"/>
  <c r="E267"/>
  <c r="J267" s="1"/>
  <c r="E268"/>
  <c r="J268" s="1"/>
  <c r="E269"/>
  <c r="J269" s="1"/>
  <c r="E270"/>
  <c r="J270" s="1"/>
  <c r="E271"/>
  <c r="J271" s="1"/>
  <c r="E272"/>
  <c r="J272" s="1"/>
  <c r="E273"/>
  <c r="J273" s="1"/>
  <c r="E274"/>
  <c r="J274" s="1"/>
  <c r="E275"/>
  <c r="J275" s="1"/>
  <c r="E276"/>
  <c r="J276" s="1"/>
  <c r="E277"/>
  <c r="J277" s="1"/>
  <c r="E278"/>
  <c r="J278" s="1"/>
  <c r="E279"/>
  <c r="J279" s="1"/>
  <c r="E280"/>
  <c r="J280" s="1"/>
  <c r="E281"/>
  <c r="J281" s="1"/>
  <c r="E282"/>
  <c r="J282" s="1"/>
  <c r="E283"/>
  <c r="J283" s="1"/>
  <c r="E284"/>
  <c r="J284" s="1"/>
  <c r="E285"/>
  <c r="J285" s="1"/>
  <c r="E286"/>
  <c r="J286" s="1"/>
  <c r="E287"/>
  <c r="J287" s="1"/>
  <c r="E288"/>
  <c r="J288" s="1"/>
  <c r="E289"/>
  <c r="J289" s="1"/>
  <c r="E290"/>
  <c r="J290" s="1"/>
  <c r="E291"/>
  <c r="J291" s="1"/>
  <c r="E292"/>
  <c r="J292" s="1"/>
  <c r="E293"/>
  <c r="J293" s="1"/>
  <c r="E294"/>
  <c r="J294" s="1"/>
  <c r="E295"/>
  <c r="J295" s="1"/>
  <c r="E296"/>
  <c r="J296" s="1"/>
  <c r="E297"/>
  <c r="J297" s="1"/>
  <c r="E298"/>
  <c r="J298" s="1"/>
  <c r="E299"/>
  <c r="J299" s="1"/>
  <c r="E300"/>
  <c r="J300" s="1"/>
  <c r="E301"/>
  <c r="J301" s="1"/>
  <c r="E302"/>
  <c r="J302" s="1"/>
  <c r="E306"/>
  <c r="J306" s="1"/>
  <c r="E307"/>
  <c r="J307" s="1"/>
  <c r="E308"/>
  <c r="J308" s="1"/>
  <c r="E309"/>
  <c r="J309" s="1"/>
  <c r="E310"/>
  <c r="J310" s="1"/>
  <c r="E311"/>
  <c r="J311" s="1"/>
  <c r="E312"/>
  <c r="J312" s="1"/>
  <c r="E313"/>
  <c r="J313" s="1"/>
  <c r="E314"/>
  <c r="J314" s="1"/>
  <c r="E315"/>
  <c r="J315" s="1"/>
  <c r="E316"/>
  <c r="J316" s="1"/>
  <c r="E317"/>
  <c r="J317" s="1"/>
  <c r="E318"/>
  <c r="J318" s="1"/>
  <c r="E319"/>
  <c r="J319" s="1"/>
  <c r="E320"/>
  <c r="J320" s="1"/>
  <c r="E321"/>
  <c r="J321" s="1"/>
  <c r="E322"/>
  <c r="J322" s="1"/>
  <c r="E323"/>
  <c r="J323" s="1"/>
  <c r="E324"/>
  <c r="J324" s="1"/>
  <c r="E325"/>
  <c r="J325" s="1"/>
  <c r="E326"/>
  <c r="J326" s="1"/>
  <c r="E327"/>
  <c r="J327" s="1"/>
  <c r="E328"/>
  <c r="J328" s="1"/>
  <c r="E329"/>
  <c r="J329" s="1"/>
  <c r="E330"/>
  <c r="J330" s="1"/>
  <c r="E137"/>
  <c r="J137" s="1"/>
  <c r="E138"/>
  <c r="J138" s="1"/>
  <c r="E139"/>
  <c r="J139" s="1"/>
  <c r="E140"/>
  <c r="J140" s="1"/>
  <c r="E141"/>
  <c r="J141" s="1"/>
  <c r="E142"/>
  <c r="J142" s="1"/>
  <c r="E143"/>
  <c r="J143" s="1"/>
  <c r="E144"/>
  <c r="J144" s="1"/>
  <c r="E145"/>
  <c r="J145" s="1"/>
  <c r="E146"/>
  <c r="J146" s="1"/>
  <c r="E147"/>
  <c r="J147" s="1"/>
  <c r="E148"/>
  <c r="J148" s="1"/>
  <c r="E149"/>
  <c r="J149" s="1"/>
  <c r="E150"/>
  <c r="J150" s="1"/>
  <c r="E151"/>
  <c r="J151" s="1"/>
  <c r="E152"/>
  <c r="J152" s="1"/>
  <c r="E153"/>
  <c r="J153" s="1"/>
  <c r="E136"/>
  <c r="J136" s="1"/>
  <c r="L133"/>
  <c r="L135"/>
  <c r="L134"/>
  <c r="E134"/>
  <c r="J134" s="1"/>
  <c r="E135"/>
  <c r="J135" s="1"/>
  <c r="F132"/>
  <c r="L132" s="1"/>
  <c r="E132"/>
  <c r="J132" s="1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5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5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2"/>
  <c r="N131"/>
  <c r="E133"/>
  <c r="J133" s="1"/>
</calcChain>
</file>

<file path=xl/sharedStrings.xml><?xml version="1.0" encoding="utf-8"?>
<sst xmlns="http://schemas.openxmlformats.org/spreadsheetml/2006/main" count="728" uniqueCount="358">
  <si>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</si>
  <si>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</si>
  <si>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</si>
  <si>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</si>
  <si>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</si>
  <si>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</si>
  <si>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</si>
  <si>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</si>
  <si>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</si>
  <si>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</si>
  <si>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</si>
  <si>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</si>
  <si>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</si>
  <si>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</si>
  <si>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</si>
  <si>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</si>
  <si>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</si>
  <si>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</si>
  <si>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</si>
  <si>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</si>
  <si>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</si>
  <si>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</si>
  <si>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</si>
  <si>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</si>
  <si>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</si>
  <si>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</si>
  <si>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</si>
  <si>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</si>
  <si>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</si>
  <si>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</si>
  <si>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</si>
  <si>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</si>
  <si>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</si>
  <si>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</si>
  <si>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</si>
  <si>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</si>
  <si>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</si>
  <si>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</si>
  <si>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</si>
  <si>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</si>
  <si>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</si>
  <si>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</si>
  <si>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</si>
  <si>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</si>
  <si>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</si>
  <si>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</si>
  <si>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</si>
  <si>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</si>
  <si>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</si>
  <si>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</si>
  <si>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</si>
  <si>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</si>
  <si>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</si>
  <si>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</si>
  <si>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</si>
  <si>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</si>
  <si>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</si>
  <si>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</si>
  <si>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</si>
  <si>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</si>
  <si>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</si>
  <si>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</si>
  <si>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</si>
  <si>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</si>
  <si>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</si>
  <si>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</si>
  <si>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</si>
  <si>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</si>
  <si>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</si>
  <si>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</si>
  <si>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</si>
  <si>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</si>
  <si>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</si>
  <si>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</si>
  <si>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</si>
  <si>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</si>
  <si>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</si>
  <si>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</si>
  <si>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</si>
  <si>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</si>
  <si>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</si>
  <si>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</si>
  <si>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</si>
  <si>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</si>
  <si>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</si>
  <si>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</si>
  <si>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</si>
  <si>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</si>
  <si>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</si>
  <si>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</si>
  <si>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</si>
  <si>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</si>
  <si>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</si>
  <si>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</si>
  <si>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-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</si>
  <si>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</si>
  <si>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</si>
  <si>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</si>
  <si>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</si>
  <si>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</si>
  <si>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</si>
  <si>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</si>
  <si>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</si>
  <si>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</si>
  <si>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</si>
  <si>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</si>
  <si>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</si>
  <si>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</si>
  <si>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</si>
  <si>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</si>
  <si>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</si>
  <si>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</si>
  <si>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</si>
  <si>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</si>
  <si>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</si>
  <si>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</si>
  <si>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</si>
  <si>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</si>
  <si>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</si>
  <si>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</si>
  <si>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</si>
  <si>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</si>
  <si>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</si>
  <si>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</si>
  <si>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</si>
  <si>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</si>
  <si>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41</t>
  </si>
  <si>
    <t>Չափաբաժին 42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</si>
  <si>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</si>
  <si>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</si>
  <si>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</si>
  <si>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</si>
  <si>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</si>
  <si>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</si>
  <si>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</si>
  <si>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</si>
  <si>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</si>
  <si>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</si>
  <si>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</si>
  <si>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</si>
  <si>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</si>
  <si>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</si>
  <si>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</si>
  <si>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</si>
  <si>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</si>
  <si>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</si>
  <si>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</si>
  <si>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</si>
  <si>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</si>
  <si>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</si>
  <si>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</si>
  <si>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</si>
  <si>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</si>
  <si>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</si>
  <si>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</si>
  <si>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</si>
  <si>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</si>
  <si>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</si>
  <si>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</si>
  <si>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</si>
  <si>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</si>
  <si>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</si>
  <si>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</si>
  <si>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</si>
  <si>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</si>
  <si>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</si>
  <si>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</si>
  <si>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</si>
  <si>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</si>
  <si>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</si>
  <si>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</si>
  <si>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</si>
  <si>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</si>
  <si>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</si>
  <si>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</si>
  <si>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</si>
  <si>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</si>
  <si>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</si>
  <si>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</si>
  <si>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</si>
  <si>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</si>
  <si>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</si>
  <si>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</si>
  <si>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25.12.2016թ.</t>
  </si>
  <si>
    <t>Միացման մալուխներ</t>
  </si>
  <si>
    <t>մ</t>
  </si>
  <si>
    <t>Մալուխ, Էլեկտրական լար</t>
  </si>
  <si>
    <t>Կարծր զոդանյութերով զոդման սարքեր</t>
  </si>
  <si>
    <t>Վոլտմետրեր</t>
  </si>
  <si>
    <t>Եռակցման ոչ էլեկտրական սարքեր</t>
  </si>
  <si>
    <t>Մատնահետքեր հետազոտելու համար նախատեսված խոշորացույց</t>
  </si>
  <si>
    <t xml:space="preserve"> Գործիքների հավաքածու</t>
  </si>
  <si>
    <t>հավա
քածու</t>
  </si>
  <si>
    <t>Գործիքների հավաքածու</t>
  </si>
  <si>
    <t>Գործիքների  հավաքածու</t>
  </si>
  <si>
    <t>Գոտիներ</t>
  </si>
  <si>
    <t>Փրկագոտի</t>
  </si>
  <si>
    <t>Մալուխների պարագաներ</t>
  </si>
  <si>
    <t>Գայլիկոնի սայրեր</t>
  </si>
  <si>
    <t>Տարատեսակ ձեռքի գործիքներ</t>
  </si>
  <si>
    <t>Մուրճեր</t>
  </si>
  <si>
    <t>Էլեկտրական ակոսիչ (դռել)</t>
  </si>
  <si>
    <t>Պտտող, հղկող գործիքներ</t>
  </si>
  <si>
    <t>Պտուտակահաններ</t>
  </si>
  <si>
    <t>Մեկուսիչ ժապավեններ</t>
  </si>
  <si>
    <t>Սնուցման բլոկ</t>
  </si>
  <si>
    <t>Եռակցման էլեկտրական սարքեր</t>
  </si>
  <si>
    <t>Ոչ կենցաղային կիրառման փոշեծծիչներ</t>
  </si>
  <si>
    <t xml:space="preserve"> Մալուխների միացման հավաքածուներ</t>
  </si>
  <si>
    <t>Տվյալների փոխանցման մալուխներ հատուկ կիրառման համար</t>
  </si>
  <si>
    <t>Կոդավորող սարքեր</t>
  </si>
  <si>
    <t>Հոսանքի կարգավորիչ</t>
  </si>
  <si>
    <t>Ռադիոկայաններ</t>
  </si>
  <si>
    <t>Ալեհավաքներ և արտացոլիչներ</t>
  </si>
  <si>
    <t>Կցորդիչներ</t>
  </si>
  <si>
    <t xml:space="preserve"> Օսցիլոգրաֆներ</t>
  </si>
  <si>
    <t xml:space="preserve"> Տարատեսակ ձեռքի գործիքներ</t>
  </si>
  <si>
    <t>Մալուխ ՊՊՃ 4x1</t>
  </si>
  <si>
    <t>հեռահաղարդակցման մալուխներ</t>
  </si>
  <si>
    <t>միացման տուփ</t>
  </si>
  <si>
    <t xml:space="preserve">Ցանցային մալուխ </t>
  </si>
  <si>
    <t>տուփ</t>
  </si>
  <si>
    <t>Ձեռքի գործիքներ</t>
  </si>
  <si>
    <t>Մեկուսիչ ժապավեն</t>
  </si>
  <si>
    <t>Ամրակ N1</t>
  </si>
  <si>
    <t>Ամրակ N2</t>
  </si>
  <si>
    <t>Ամրակ N3</t>
  </si>
  <si>
    <t>Ամրակ N4</t>
  </si>
  <si>
    <t>Ամրակ N5</t>
  </si>
  <si>
    <t>Սեղմիչ աքցաններ</t>
  </si>
  <si>
    <t>Էլեկտրական շղթայի ստուգման սարքեր</t>
  </si>
  <si>
    <t>ցանցային բաղադրիչ</t>
  </si>
  <si>
    <t>Անխափան սնուցման աղբյուրներ</t>
  </si>
  <si>
    <t>Տեսահսկողության համակարգ</t>
  </si>
  <si>
    <t>RG-213 URAMCROM 50օհմ. Ռադիոկայանի կոաքսիալ մալուխ</t>
  </si>
  <si>
    <t>RG-58 HENDERSON  50օհմ. Ռադիոկայանի կոաքսիալ մալուխ</t>
  </si>
  <si>
    <t xml:space="preserve">2x1.5mm մեկուսիչ թաղանթով , բարձր լարման, պղնձե, բազմաժիլ մալուխ </t>
  </si>
  <si>
    <t>2x2.5mm մեկուսիչ թաղանթով , բարձր լարման, պղնձե, բազմաժիլ մալուխ</t>
  </si>
  <si>
    <t>զոդիչի աշխատանքային ջերմաստիճանը 200-480c, լարումը 24վ</t>
  </si>
  <si>
    <t>Օդային զոդիչի աշխատանքային ջերմաստիճանը  150-500c, աշխատանքային ծավալը 24լ/րոպե</t>
  </si>
  <si>
    <t>220վ հոսանքով, հզոր.11վտ, լինզայի դիամետրը 3.5, խոշորացումը 3x, 8x</t>
  </si>
  <si>
    <t>Գլխիկները  A1124, A1125, A1126, A1130</t>
  </si>
  <si>
    <t>մետաղյա բանալիների
 հավաքածու(ГАЯЧНИ) ,,8-32,, լրակազմ</t>
  </si>
  <si>
    <r>
      <rPr>
        <b/>
        <sz val="10"/>
        <color theme="1"/>
        <rFont val="GHEA Grapalat"/>
        <family val="3"/>
      </rPr>
      <t>1.</t>
    </r>
    <r>
      <rPr>
        <sz val="10"/>
        <color theme="1"/>
        <rFont val="GHEA Grapalat"/>
        <family val="3"/>
      </rPr>
      <t xml:space="preserve"> Մասնա-գիտա-կան գոր-ծունեութ-յուն </t>
    </r>
    <r>
      <rPr>
        <b/>
        <sz val="10"/>
        <color theme="1"/>
        <rFont val="GHEA Grapalat"/>
        <family val="3"/>
      </rPr>
      <t>2.</t>
    </r>
    <r>
      <rPr>
        <sz val="10"/>
        <color theme="1"/>
        <rFont val="GHEA Grapalat"/>
        <family val="3"/>
      </rPr>
      <t>Մասնա-գիտա-կան փոր-ձառութ-յունը</t>
    </r>
  </si>
  <si>
    <r>
      <rPr>
        <b/>
        <sz val="10"/>
        <color theme="1"/>
        <rFont val="GHEA Grapalat"/>
        <family val="3"/>
      </rPr>
      <t>1.</t>
    </r>
    <r>
      <rPr>
        <sz val="10"/>
        <color theme="1"/>
        <rFont val="GHEA Grapalat"/>
        <family val="3"/>
      </rPr>
      <t xml:space="preserve"> Ֆինանսա կան միջոցներ </t>
    </r>
    <r>
      <rPr>
        <b/>
        <sz val="10"/>
        <color theme="1"/>
        <rFont val="GHEA Grapalat"/>
        <family val="3"/>
      </rPr>
      <t>2.</t>
    </r>
    <r>
      <rPr>
        <sz val="10"/>
        <color theme="1"/>
        <rFont val="GHEA Grapalat"/>
        <family val="3"/>
      </rPr>
      <t xml:space="preserve">Տեխնիկական միջոցներ </t>
    </r>
    <r>
      <rPr>
        <b/>
        <sz val="10"/>
        <color theme="1"/>
        <rFont val="GHEA Grapalat"/>
        <family val="3"/>
      </rPr>
      <t>3.</t>
    </r>
    <r>
      <rPr>
        <sz val="10"/>
        <color theme="1"/>
        <rFont val="GHEA Grapalat"/>
        <family val="3"/>
      </rPr>
      <t>Աշխատ անքային ռեսուրսներ</t>
    </r>
  </si>
  <si>
    <t>այո</t>
  </si>
  <si>
    <t>WS-4B նախատեսված է տարբեր տրամագծի մալուխների մեկուսիչ շերտերի մաքրման համար</t>
  </si>
  <si>
    <t>Շաղափների հավաքածու նախատեսված բետոն ծակելու համարФ4-16մմ</t>
  </si>
  <si>
    <t>RJ45.RJ12,RJ11RJ10 կցորդիչների համար</t>
  </si>
  <si>
    <t>1 կգ</t>
  </si>
  <si>
    <t>մետաղյա բանալիների հավաքածու(ГОЛОВКА)
 ,,8-32,,  լրակազմ</t>
  </si>
  <si>
    <t>մետաղյա բանալիների հավաքածու (ЗВЕЗДЧКА) ,,t10-t50,,</t>
  </si>
  <si>
    <t>Մարտկոցի լարումը14.4վ,1.3Ա, պտտման արագությունը 0-400, պտտող հզորությունը 36nm, քաշը 1.4կգ, չափսերը 192x79x226</t>
  </si>
  <si>
    <t>VINI TAPE  3/4x 10yds</t>
  </si>
  <si>
    <t>(0-30V,5A) լաբարատոր աշխատանքների համար</t>
  </si>
  <si>
    <t>կերամիկական գլխիկով, պլաստմասե բռնիչով, 220վ լարման 40վտ և 60վտ հզորությամբ</t>
  </si>
  <si>
    <t>(0-30V,5A) լաբարատ  որաշխատանքների համար</t>
  </si>
  <si>
    <t>220V 60W,  220V 40W</t>
  </si>
  <si>
    <t>Basic 9'' (1-93-329) կտորից փոքրիկ պայուսակ գոտիով, գործիքների համար չափսը 16x24x11</t>
  </si>
  <si>
    <t>• Նյութը: պոլիեստերի ր այլումինի համաձուլվածք
• Կոնքի չափսը: 74 см-124 см
• Ոտքի ազդրի չափսը: 50 см-68 см
• առանցքակալ: 22KN
• քաշը: 940 г</t>
  </si>
  <si>
    <t>գործիքների հավաքածու  որը իր մեջ
 պարունակում է պտուտակահաններ տարբեր 
չափսերի , կցաշուրթ, հարթաշուրթ,
 ունելի,  կտրիչ</t>
  </si>
  <si>
    <t>մետաղյա բանալիների հավաքածու
(шестигран) ,,2-18 ,,</t>
  </si>
  <si>
    <t xml:space="preserve">Հզորությունը 680ՎՏ, պտտման արագությունը 0-2800
Չափսեր 303x72x222mm
</t>
  </si>
  <si>
    <t xml:space="preserve">Հզորությունը 840ՎՏ, պտտման արագությունը 11000
Չափսեր 271x139x106mm քաշը 2.1կգ
</t>
  </si>
  <si>
    <t>Նախատեսված է տպասալի վրայի հալած զոդանյութի մաքրման համար</t>
  </si>
  <si>
    <t>COM to USB</t>
  </si>
  <si>
    <t>USB PROGRAMMING CABLE 4BOOFENG, RADIO KENWOOD KPG_22</t>
  </si>
  <si>
    <t>MOTOROLLA  PROGRAMING CABLE CDM1250 CDM1550 CDM750 MN1225</t>
  </si>
  <si>
    <t>ANDELI 12V 30A հովացման համակարգով</t>
  </si>
  <si>
    <t>12V 100Ah  Զիլ-130 շարժական ռադիոկենտրոնի համար</t>
  </si>
  <si>
    <t>12V 120Ah  դիզագրեգատի համար</t>
  </si>
  <si>
    <t>PL-SMA(REVERSE) նախատեսված բարձր հաճախականային կոաքսիալ մալուխի համար</t>
  </si>
  <si>
    <t>SMA-PL նախատեսված բարձր հաճախականային կոաքսիալ մալուխի համար</t>
  </si>
  <si>
    <t>CO-CO նախատեսված բարձր հաճախականային կոաքսիալ մալուխի համար</t>
  </si>
  <si>
    <t>N-TYPE-PL(VHF) նախատեսված բարձր հաճախականային կոաքսիալ մալուխի համար</t>
  </si>
  <si>
    <t>TU-312 նախատեսված բարձր հաճախականային կոաքսիալ մալուխի համար</t>
  </si>
  <si>
    <t>PL-PL նախատեսված բարձր 
հաճախականային կոաքսիալ 
մալուխի համար</t>
  </si>
  <si>
    <t>PL-258(U-322) նախատեսված բարձր հաճախականոային կոաքսիալ մալուխի համար</t>
  </si>
  <si>
    <t>PL-SMA նախատեսված բարձր հաճախականային կոաքսիալ մալուխի համար</t>
  </si>
  <si>
    <t>BNC-PL նախատեսված բարձր հաճախականային կոաքսիալ մալուխի համար</t>
  </si>
  <si>
    <t>PL-BNC նախատեսված բարձր հաճախականային կոաքսիալ մալուխի համար</t>
  </si>
  <si>
    <t>N-111F նախատեսված բարձր հաճախականային կոաքսիալ մալուխի համար</t>
  </si>
  <si>
    <t>PL-259-9 նախատեսված բարձր հաճախականային կոաքսիալ մալուխի համար</t>
  </si>
  <si>
    <t>PL-259 (RG-58) նախատեսված բարձր հաճախականային կոաքսիալ մալուխի համար</t>
  </si>
  <si>
    <t xml:space="preserve">GY-560 հաճախականությունների դիապազոնը: 50 мГц 2.4 ГГц
հեռավորությունը: 8 մ U-դիապազոնի համար  և   5 մ V-դիապազոնի
մարտկոցը  9 В
ճափսերը: 9.4 x 5.7 x 2.3.քաշը 112 գ 
</t>
  </si>
  <si>
    <t xml:space="preserve">HC-F2700L հաճախականությունների  դիապազոնը  10 հց ~ 2700մհց
Ցրման հզորությունը: 220 v±10 %, 15 ՎՏ
Քաշը 2.2 կգ
</t>
  </si>
  <si>
    <t xml:space="preserve">HT-336C  RG-213 նախատեսված կոաքսիալ մալուխների համար </t>
  </si>
  <si>
    <t>HT-301A  RG-58  նախատեսված  կոաքսիալ մալուխների համար</t>
  </si>
  <si>
    <t>Պղնձյա ժիլերով 4+1  EURO</t>
  </si>
  <si>
    <t>1500 մ – պլաստիկե մեկուսիչ շերտով, միաջիղ պղնձե լար 0,5 մմ 2 հատույթով, զույգ ոլորված, թույլատրելի աշխատանքային տաքությունը – 10 C 0 –ից + 50 C 0  : Կրոսսներում և կայաններում օգտագործվող ԼԿԿՄ   2 x 0,5 մմ 2 տիպի 1 կմ = 148 Օհմ</t>
  </si>
  <si>
    <t>200 հատ- պատին ամրացվող հեռախոսային վարդակ, 2 առանձին  6P4 C ելքով</t>
  </si>
  <si>
    <t>1000  հատ – RJ - 45 8P8C  տիպի համակարգչային  ցանցերի  համար նախատեսված կոնեկտոր</t>
  </si>
  <si>
    <t>1000 հատ - RJ - 12  6P6C  տիպի հեռախոսային  ցանցերի  համար նախատեսված կոնեկտոր</t>
  </si>
  <si>
    <t>1000 հատ - RJ – 11  4P4C  տիպի հեռախոսային ցանցերի համար նախատեսված  կոնեկտոր</t>
  </si>
  <si>
    <t>2500 մ – երկակի մեկուսիչ պոլիէթիլենային թաղանթով պատված, նույն հարթության մեջ, 4 x 0,4 մմ 2 հատույթով, բազմաջիղ պղնձե 11 012 26 AWC 4C տիպի հեռախոսային լար</t>
  </si>
  <si>
    <t xml:space="preserve">5 տուփ – 4 հատ երկակի մեկուսիչ շերտով, պղնձե, զույգ ոլորված համակարգչային ցանցերում օգտագործվող, լարի 4 x 2 x 0,51 հատույթով 5 E տիպի մալուխ, էկրանով  </t>
  </si>
  <si>
    <t>50 հատ – պլաստիկե հեռախոսային բաշխիչ տուփ 2 x 10 պլինտի համար նախատեսված K 1400 KRONE 6436  1013-20  KRONECTION BOX 3 x 2 x 10 տեսակի  SIEMENS</t>
  </si>
  <si>
    <t>100 հատ – դինամոմետրիկ պտուտակահան 0,3-1,2 մմ WERA 7440 տիպի փոփոխվող գլխիկներով</t>
  </si>
  <si>
    <t>200 հատ – DENKA VINI-TAPE    N 103  տիպի 0,13 մմ x 18 մմ x 20 մ չափերի մեկուսիչ ժապավեն</t>
  </si>
  <si>
    <t xml:space="preserve">50 տուփ – ամրակ կլոր, մեխով, Ф 4 մմ լար ամրացնելու համար </t>
  </si>
  <si>
    <t xml:space="preserve">50 տուփ – ամրակ կլոր, մեխով, Ф 6 մմ լար ամրացնելու համար </t>
  </si>
  <si>
    <t>31.10.2016թ.</t>
  </si>
  <si>
    <t xml:space="preserve">50 տուփ – ամրակ կլոր, մեխով, Ф 8 մմ լար ամրացնելու համար </t>
  </si>
  <si>
    <t xml:space="preserve">50 տուփ – ամրակ կլոր, մեխով, Ф 7 մմ լար ամրացնելու համար </t>
  </si>
  <si>
    <t xml:space="preserve">ՇՀ ԸՆԹԱՑԱԿԱՐԳԻ ԾԱԾԿԱԳԻՐԸ՝ ՀՀ ԿԱ Ո ՇՀԱՊՁԲ-15/12-2016-ԿՍԷ/ԿԱՊ/2 </t>
  </si>
  <si>
    <t>Պատվիրատուն` ՀՀ ԿԱ ոստիկանությունը, որը գտնվում է Նալբանդյան 130 հասցեում, ստորև ներկայացնում է ՀՀ ԿԱ Ո ՇՀԱՊՁԲ-15/12-2016-ԿՍԷ/ԿԱՊ/2  ծածկագրով հայտարարված ՇՀ ընթացակարգի արդյունքում կնքված պայմանագրի /երի/ մասին տեղեկատվությունը։</t>
  </si>
  <si>
    <t xml:space="preserve">50 տուփ – ամրակ կլոր, մեխով, Ф 12 մմ լար ամրացնելու համար </t>
  </si>
  <si>
    <t xml:space="preserve">3 հատ – միաֆազ, թվային 220 Վոլտ 500 Վատտ  հզորության, 140-260  Վոլտ մուտքային լարման կարգավորիչ  </t>
  </si>
  <si>
    <t xml:space="preserve">5 հատ – ցանցային գործիք RJ 45, RJ 11/12  կոնեկտորներ զետեղելու համար      </t>
  </si>
  <si>
    <t xml:space="preserve">5 հատ – HT-3142 տեսակի ցանցային և կապի մալուխների զետեղիչ
</t>
  </si>
  <si>
    <t xml:space="preserve">8 հատ – պտուտակահանների հավաքածու  </t>
  </si>
  <si>
    <t xml:space="preserve"> 8 հատ – հարթաշուրթերի հավաքածու </t>
  </si>
  <si>
    <t xml:space="preserve">20 հատ- փոխվող գլխիկներով պտուտակահաններ </t>
  </si>
  <si>
    <t xml:space="preserve">2 հատ – էլեկտրական շաղափիչ  հարվածող </t>
  </si>
  <si>
    <t xml:space="preserve">1 հատ –780 Վտ հզորությամբ, 4500 հարված/րոպե հարվածների արագությամբ,  հարվածի 2,4 Ջոուլ էներգիայով, 2,6կգ զանգվածով, շաղապների հավաքածուով՝ մուրճով շաղապ 
</t>
  </si>
  <si>
    <t xml:space="preserve">25 հատ- տարբեր տեսակի աքցաններ </t>
  </si>
  <si>
    <t xml:space="preserve">5 հատ- չափիչ սարք մուլտիմետր </t>
  </si>
  <si>
    <t xml:space="preserve">5 հատ - RJ ձեւաչափով էրգոնոմիկական բռնակներով, ներդրված կոմպակտ մալուխային տեստերով, LAN  տեստերի առանձնացման հնարավորությամբ  
</t>
  </si>
  <si>
    <t xml:space="preserve">
1 հատ - Գալվանական մեկուսացմամբ, կերամիկական տաքացվող էլեմենտով, ներկառուցված ջերմացուցիչով, զոդիչի ջերմաստիճանը արտացոլող լուսադիոդային էկրանով, ջերմաստիճանային 200-480 °C դիապազոնով, 50Bт հզորությամբ, մինչև 350°C.  45 վրկ տաքացման ժամանակահատվածով, Quick-967 ESD զոդող սարք 
</t>
  </si>
  <si>
    <t xml:space="preserve">1 հատ -   7” TFT-LCD  /թաչ-սկրին/ էկրան՝ 1024-600 թույլտվությամբ, կարգավորվող պայծառությամբ և կոնտրաստով, ЖК-դիսփլեյով, պատկերի 10 անգամյա մեծացմամբ,  փորձարկման տեսաազդանշանի   գեներատորով, խցիկների ONVIF տիպի աջակցմամբ; Dahua, HIKVISION, ACTI H.264/MPEG4/MJPEG տիպի  խցիկների տեստավորման աջակցմամբ;  ներկառուցված Wi-Fi ՝անլար խցիկի ազդանշանի ընդունման հնարավորությամբ, SDI խցիկների միացումով, ձայնագրության, ֆլեշ-քարտի վրա վերարտադրման  և նկարների պահպանման հնարավորությամբ; HDMI ազդանշանով մուտք՝ 1080 P թույլտվությամբ;  HDMI ազդանշանով ելք՝  1080 P թույլտվությամբ;  PAL/NTSC ֆորմատների ազդանշանների ավտոմատ կերպով հայտնաբերումով և վերարտադրմամբ; PTZ արձանագրությունների /պրոտակոլների/ աջակցմամբ՝ Securitytronix ST-SDI-TEST 
</t>
  </si>
  <si>
    <t xml:space="preserve">AVAYA մեդիա սերվերի հետ համակցման լիցենզիայով, 15 հատ - 2 համ  МР-112 ձայնային պորտով, 10/100 Base-T արագությամբ RJ45 ցանցային ինտերֆեյսով, G/711, G.723.1, G.726, G.729A ձայնային սեղմամբ, Т.38 – հաղորդակարգի աջակցմամբ, QoS - DiffServ, TOS, 802.1 P/Q VLAN համապատասխանելությամբ, IETF RFC 3550 и 3551, РРРоЕ ստանդարտներին համապատասխան RTP/RTCP IP տրանսպորտով, FXS Loop-start ահազանգմամբ, DTMF (TIA 464B) ակուստիկ ահազանգմամբ, 
MGCP (RFC 2705), H.323 (версия 4), SIP (RFC 3261) ղեկավարման հաղորդակարգերով,  BootP, DHCP FTP, TFTP և HTTP գործառույթներով, Web-դիտարկիչով միանալու հնարավորությամբ, AudioCodes ղկավարման համակարգով AudioCodes MP112/2S/SIP VoIP ցանցային բաղադրիչ սարք
</t>
  </si>
  <si>
    <t xml:space="preserve">3 հատ - Գործիքների մեծ արկղ EGA 18 դույմ մեծությամբ </t>
  </si>
  <si>
    <t>3 հատ - Վեցակողմ պտուտակահաններհ հավաքածու KING - ՛՛2-18՛՛</t>
  </si>
  <si>
    <t xml:space="preserve">3 հատ- Տափակաբերան աքցան (կտրիչ) </t>
  </si>
  <si>
    <t>3 հատ - Պտուտակահանների հավաքածու 26 կտորից</t>
  </si>
  <si>
    <t>3 հատ - Փոքր պտուտակահանների հավաքածու 11 կտորից</t>
  </si>
  <si>
    <t xml:space="preserve">3 հատ- Ունիվերսալ աքցան </t>
  </si>
  <si>
    <t xml:space="preserve">3 հատ- Տափակաբերան փոքր աքցան (կտրիչ) </t>
  </si>
  <si>
    <t>3 հատ – Շինարարաական դանակ, չժանգոտող սայրով, մետաղական կաղապարով՝ Inter Lock Stanley 10-010</t>
  </si>
  <si>
    <t>2 հատ - Մալուխ մաքրիչ WS-4B</t>
  </si>
  <si>
    <t xml:space="preserve">
2 հատ – Հեղուկբյուրեղյա դիսփլեյով, մարտկոցի ցածր լիցքի տվիչով,  RS-232C և USB մալուխով համակարգչին միանալու ինտերֆեյսով, UT-61 տեստեր կամ համարժեք
</t>
  </si>
  <si>
    <t xml:space="preserve">1 հատ - Զոդանյութ </t>
  </si>
  <si>
    <t xml:space="preserve">1 հատ - Li-Ion մարտկոցով,  մարտկոցի 1,3 Ա/ժ ունակությամբ,  14.4 Վ լարմամբ, 0,5 ժամ լիցքավորման ժամանակով, 1300 պտ/րոպե արագությամբ՝  էլեկտրական պտուտակահան </t>
  </si>
  <si>
    <t xml:space="preserve">50 հատ –N 103  0,13 մմ x 18 մմ x 20 մ չափերով </t>
  </si>
  <si>
    <t>2000 հատ – ethernet ստանդարտի RJ 45 կցորդիչ</t>
  </si>
  <si>
    <t>500 հատ – հեռախոսային ցանցի RJ 12 կցորդիչ</t>
  </si>
  <si>
    <t>10 հատ - Հոսանքի սնուցման աղբյուր, մուտքային լարումը 220 Վոլտ, ելքային լարումը   5 Վոլտ, առնվազն 1 Ամպեր հոսանքի ուժով</t>
  </si>
  <si>
    <t>10 հատ - Հոսանքի սնուցման աղբյուր, մուտքային լարումը 220 Վոլտ, ելքային լարումը   12 Վոլտ, առնվազն 2 Ամպեր հոսանքի ուժով</t>
  </si>
  <si>
    <t>10 հատ – PoE ստանդարտի հոսանքի սնուցման աղբյուր, մուտքային 220 Վոլտ լարմամբ</t>
  </si>
  <si>
    <t xml:space="preserve">տեսախցիկ(դրսի)   6 հատ
Image Sensor 1/2.8" progressive scan CMOS
Մինիմալ Illumination Color: 0.05 lux (ƒ/1.6, AGC on); B/W: 0.01 lux, 0 lux with IR
Առավելագուն. Image Resolution 1920 × 1080
Focal Length 4.5 mm to 162 mm, 36x
Digital Zoom 16x
Zoom Speed Approximately 3.3 s (optical wide to tele)
Angle of View 60.6° to 3.68° (wide to tele)
Մինիմալ աշխատանքային հեռավորությունը  10 mm to 1500 mm (wide to tele)
Aperture Range ƒ/1.6 to ƒ/4.4
Focus Mode Auto/semiautomatic/manual
WDR 140 dB 
S/N Ratio ≥55 dB
Shutter Speed 1 s to 1/30,000 s
AGC Auto/manual
White Balance Auto/manual /ATW/indoor/outdoor/daylight lamp/sodium lamp
Day/Night IR cut filter
Privacy Mask 24 privacy masks programmable
Enhancement 3D DNR, defog, HLC/BLC, SVC
տեսաարձանագրիչ 1 հատ
IP video input 16-ch 32-ch
Two-way audio input 1-ch, BNC (2.0 Vp-p, 1kΩ)
Network
Incoming bandwidth 100Mbps 200Mbps
Outgoing bandwidth 240Mbps 160Mbps
Remote Connection 128
Video/Audio output
Ձայնագրման resolution 5MP / 3MP / 1080P / UXGA / 720P / VGA / 4CIF / DCIF / 2CIF / CIF / QCIF
Frame rate
Main stream: 25 fps (P) / 30 fps (N)
1920 × 1080P /60Hz, 1920 × 1080P / 50Hz, 1600 × 1200 /60Hz, 1280 × 1024 /60Hz,
1280 × 720 Sub-stream: 25 fps (P) / 30 fps (N)
CVBS output 1-ch, BNC (1.0 Vp-p, 75 Ω)
Resolution: 704 × 576 (PAL); 704 × 480 (NTSC)
HDMI output
1-ch, resolution:
/60Hz, 1024 × 768 /60Hz
VGA output 1-ch, resolution:
1920 × 1080P /60Hz, 1600 × 1200 /60Hz, 1280 × 1024 /60Hz, 1280 × 720 /60Hz, 1024 × 768 /60Hz
Audio output 2-ch, BNC (Linear, 600Ω)
Կոշտ սկավառակ Seagate 2TB 2 հատ
  2 Tb 7200rpm 64Mb Seagate® Surveillance® HDD (SV35) SATA 3 up to 6.0Gb/s (for 24/7 work)
Հոսանքի սնուցման աղբյուր 24v3a  5 հատ 24v3a
Ալեհավաք  8 հատ 
5GHz, 16dBi antenna, AirOS, POE-RJ-45, 802.11a/n,Processor Specs: Atheros MIPS 24KC, 400 MHz
Memory: 32 MB SDRAM, 8 MB Flash,Networking Interface: Mikrotik,Operating Frequency: 5170-5875 MHz
Operation mode: AP, Client, WDS ,Encryption: WEP 64/128/152, WPA, WPA2, 802.1X 
Wireless transmission speed: up to 300 Mbps,Standards: 802.11a/n,Gain: 16 dBi
Polarization: Dual Linear,Max. Power Consumption: 8 W,Max.output power: 28 dBm
Sensitivity: -96 dBm
Հոսանքի մալուխ 2x2.5 300մ
Ցանցային մալուխ cat6  600մ
Ամրակ 5 հատ
Դյուբել 20մմ  40 հատ
Տեսահսկողության համակարգի տեղադրում, ծրագրավորում, համակցում գործող համակարգին
</t>
  </si>
  <si>
    <t>&lt;&lt;Էյչ գրուպ&gt;&gt; ՍՊԸ</t>
  </si>
  <si>
    <t xml:space="preserve">    Չափաբաժին 43</t>
  </si>
  <si>
    <t>Չափաբաժին 88</t>
  </si>
  <si>
    <t>Չափաբաժին 40</t>
  </si>
  <si>
    <t>Չափաբաժին 61</t>
  </si>
  <si>
    <t>15.11.2016թ.</t>
  </si>
  <si>
    <t>18.11.2016թ.</t>
  </si>
  <si>
    <t>21.11.2016թ.</t>
  </si>
  <si>
    <t>24.11.2016թ.</t>
  </si>
  <si>
    <t>1-101</t>
  </si>
  <si>
    <t>ՀՀ ԿԱ Ո ՇՀԱՊՁԲ-15/12-2016-ԿՍԷ/ԿԱՊ-2</t>
  </si>
  <si>
    <t>khv_84@mail.ru</t>
  </si>
  <si>
    <t>Հ/Հ 163028030332</t>
  </si>
  <si>
    <t>ՀՎՀՀ 01254973</t>
  </si>
  <si>
    <t>ք.Երևան, Բաշինջաղյան 1փ.13/30, հեռ. 091 40 40 73</t>
  </si>
  <si>
    <t>Բելլա Փահլևանյան</t>
  </si>
  <si>
    <t>լրակազմ</t>
  </si>
  <si>
    <t>&lt;&lt;Գնումների մասին&gt;&gt; ՀՀ օրենքի 17-րդ հոդվածի 4-րդ մասի համաձայն</t>
  </si>
</sst>
</file>

<file path=xl/styles.xml><?xml version="1.0" encoding="utf-8"?>
<styleSheet xmlns="http://schemas.openxmlformats.org/spreadsheetml/2006/main">
  <numFmts count="2">
    <numFmt numFmtId="43" formatCode="_-* #,##0.00\ _դ_ր_._-;\-* #,##0.00\ _դ_ր_._-;_-* &quot;-&quot;??\ _դ_ր_._-;_-@_-"/>
    <numFmt numFmtId="164" formatCode="_-* #,##0\ _դ_ր_._-;\-* #,##0\ _դ_ր_._-;_-* &quot;-&quot;??\ _դ_ր_._-;_-@_-"/>
  </numFmts>
  <fonts count="28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Sylfaen"/>
      <family val="1"/>
    </font>
    <font>
      <sz val="8"/>
      <color theme="1"/>
      <name val="Arial LatArm"/>
      <family val="2"/>
    </font>
    <font>
      <sz val="8"/>
      <color theme="1"/>
      <name val="Arial Armenian"/>
      <family val="2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7"/>
      <color rgb="FF000000"/>
      <name val="Arial Unicode"/>
      <family val="2"/>
    </font>
    <font>
      <sz val="7"/>
      <color rgb="FF000000"/>
      <name val="Sylfaen"/>
      <family val="1"/>
      <charset val="204"/>
    </font>
    <font>
      <sz val="7"/>
      <name val="GHEA Grapalat"/>
      <family val="3"/>
    </font>
    <font>
      <sz val="7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</cellStyleXfs>
  <cellXfs count="3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wrapTex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164" fontId="1" fillId="3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top" wrapText="1"/>
    </xf>
    <xf numFmtId="0" fontId="13" fillId="0" borderId="1" xfId="0" applyFont="1" applyBorder="1"/>
    <xf numFmtId="0" fontId="18" fillId="0" borderId="5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Font="1" applyBorder="1"/>
    <xf numFmtId="0" fontId="3" fillId="0" borderId="6" xfId="0" applyFont="1" applyFill="1" applyBorder="1"/>
    <xf numFmtId="0" fontId="1" fillId="0" borderId="2" xfId="0" applyFont="1" applyBorder="1"/>
    <xf numFmtId="0" fontId="1" fillId="0" borderId="9" xfId="0" applyFont="1" applyBorder="1"/>
    <xf numFmtId="0" fontId="1" fillId="0" borderId="9" xfId="0" applyFont="1" applyFill="1" applyBorder="1"/>
    <xf numFmtId="0" fontId="3" fillId="0" borderId="9" xfId="0" applyFont="1" applyFill="1" applyBorder="1"/>
    <xf numFmtId="0" fontId="3" fillId="0" borderId="9" xfId="0" applyFont="1" applyBorder="1"/>
    <xf numFmtId="0" fontId="3" fillId="0" borderId="2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Fill="1" applyBorder="1"/>
    <xf numFmtId="0" fontId="3" fillId="0" borderId="8" xfId="0" applyFont="1" applyFill="1" applyBorder="1"/>
    <xf numFmtId="0" fontId="3" fillId="0" borderId="8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20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right" wrapText="1"/>
    </xf>
    <xf numFmtId="0" fontId="24" fillId="3" borderId="5" xfId="0" applyFont="1" applyFill="1" applyBorder="1" applyAlignment="1">
      <alignment horizontal="center" vertical="center" wrapText="1"/>
    </xf>
    <xf numFmtId="164" fontId="24" fillId="3" borderId="1" xfId="2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top" wrapText="1"/>
    </xf>
    <xf numFmtId="164" fontId="1" fillId="3" borderId="5" xfId="2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3"/>
  <sheetViews>
    <sheetView tabSelected="1" topLeftCell="A112" zoomScale="120" zoomScaleNormal="120" workbookViewId="0">
      <selection activeCell="J113" sqref="J113:N113"/>
    </sheetView>
  </sheetViews>
  <sheetFormatPr defaultRowHeight="13.5"/>
  <cols>
    <col min="1" max="1" width="0.7109375" style="1" customWidth="1"/>
    <col min="2" max="2" width="4.7109375" style="1" customWidth="1"/>
    <col min="3" max="3" width="18.140625" style="155" customWidth="1"/>
    <col min="4" max="4" width="7.7109375" style="1" customWidth="1"/>
    <col min="5" max="5" width="8" style="1" customWidth="1"/>
    <col min="6" max="6" width="8" style="12" customWidth="1"/>
    <col min="7" max="9" width="9.140625" style="12" hidden="1" customWidth="1"/>
    <col min="10" max="10" width="9.5703125" style="97" customWidth="1"/>
    <col min="11" max="11" width="9.140625" style="97" hidden="1" customWidth="1"/>
    <col min="12" max="12" width="13.42578125" style="98" customWidth="1"/>
    <col min="13" max="13" width="34.140625" style="2" customWidth="1"/>
    <col min="14" max="14" width="31.7109375" style="1" customWidth="1"/>
    <col min="15" max="16384" width="9.140625" style="1"/>
  </cols>
  <sheetData>
    <row r="1" spans="1:14" ht="17.25">
      <c r="A1" s="276" t="s">
        <v>10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4" ht="9.75" customHeight="1">
      <c r="A2" s="4"/>
      <c r="B2" s="4"/>
      <c r="C2" s="148"/>
      <c r="D2" s="4"/>
      <c r="E2" s="4"/>
      <c r="F2" s="10"/>
      <c r="G2" s="10"/>
      <c r="H2" s="10"/>
      <c r="I2" s="75"/>
      <c r="J2" s="82"/>
      <c r="K2" s="82"/>
      <c r="L2" s="83"/>
      <c r="M2" s="113"/>
    </row>
    <row r="3" spans="1:14" ht="17.25">
      <c r="A3" s="276" t="s">
        <v>11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>
      <c r="A4" s="3"/>
      <c r="B4" s="3"/>
      <c r="C4" s="149"/>
      <c r="D4" s="3"/>
      <c r="E4" s="3"/>
      <c r="F4" s="11"/>
      <c r="G4" s="11"/>
      <c r="H4" s="11"/>
      <c r="I4" s="11"/>
      <c r="J4" s="84"/>
      <c r="K4" s="84"/>
      <c r="L4" s="85"/>
      <c r="M4" s="114"/>
    </row>
    <row r="5" spans="1:14" ht="19.5" customHeight="1">
      <c r="A5" s="277" t="s">
        <v>304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</row>
    <row r="6" spans="1:14" ht="45" customHeight="1">
      <c r="A6" s="278" t="s">
        <v>305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</row>
    <row r="7" spans="1:14" ht="12.75" customHeight="1">
      <c r="A7" s="12"/>
      <c r="B7" s="281" t="s">
        <v>1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</row>
    <row r="8" spans="1:14" ht="17.25" customHeight="1">
      <c r="A8" s="12"/>
      <c r="B8" s="289" t="s">
        <v>2</v>
      </c>
      <c r="C8" s="199" t="s">
        <v>3</v>
      </c>
      <c r="D8" s="289" t="s">
        <v>4</v>
      </c>
      <c r="E8" s="281" t="s">
        <v>5</v>
      </c>
      <c r="F8" s="282"/>
      <c r="G8" s="56"/>
      <c r="H8" s="56"/>
      <c r="I8" s="76"/>
      <c r="J8" s="283" t="s">
        <v>6</v>
      </c>
      <c r="K8" s="284"/>
      <c r="L8" s="284"/>
      <c r="M8" s="205" t="s">
        <v>7</v>
      </c>
      <c r="N8" s="294" t="s">
        <v>75</v>
      </c>
    </row>
    <row r="9" spans="1:14" ht="15" customHeight="1">
      <c r="A9" s="12"/>
      <c r="B9" s="290"/>
      <c r="C9" s="200"/>
      <c r="D9" s="290"/>
      <c r="E9" s="291" t="s">
        <v>74</v>
      </c>
      <c r="F9" s="289" t="s">
        <v>0</v>
      </c>
      <c r="G9" s="40"/>
      <c r="H9" s="40"/>
      <c r="I9" s="77"/>
      <c r="J9" s="283" t="s">
        <v>8</v>
      </c>
      <c r="K9" s="284"/>
      <c r="L9" s="284"/>
      <c r="M9" s="280"/>
      <c r="N9" s="295"/>
    </row>
    <row r="10" spans="1:14" ht="12.75" customHeight="1">
      <c r="A10" s="12"/>
      <c r="B10" s="290"/>
      <c r="C10" s="200"/>
      <c r="D10" s="290"/>
      <c r="E10" s="292"/>
      <c r="F10" s="290"/>
      <c r="G10" s="54"/>
      <c r="H10" s="54"/>
      <c r="I10" s="72"/>
      <c r="J10" s="285" t="s">
        <v>74</v>
      </c>
      <c r="K10" s="86"/>
      <c r="L10" s="287" t="s">
        <v>0</v>
      </c>
      <c r="M10" s="280"/>
      <c r="N10" s="295"/>
    </row>
    <row r="11" spans="1:14" ht="12.75" customHeight="1">
      <c r="A11" s="12"/>
      <c r="B11" s="290"/>
      <c r="C11" s="200"/>
      <c r="D11" s="290"/>
      <c r="E11" s="292"/>
      <c r="F11" s="290"/>
      <c r="G11" s="54"/>
      <c r="H11" s="54"/>
      <c r="I11" s="72"/>
      <c r="J11" s="286"/>
      <c r="K11" s="87"/>
      <c r="L11" s="288"/>
      <c r="M11" s="280"/>
      <c r="N11" s="295"/>
    </row>
    <row r="12" spans="1:14" ht="25.5" customHeight="1">
      <c r="A12" s="15"/>
      <c r="B12" s="55">
        <v>1</v>
      </c>
      <c r="C12" s="160" t="s">
        <v>184</v>
      </c>
      <c r="D12" s="160" t="s">
        <v>185</v>
      </c>
      <c r="E12" s="160">
        <v>100</v>
      </c>
      <c r="F12" s="160">
        <v>100</v>
      </c>
      <c r="G12" s="125"/>
      <c r="H12" s="161"/>
      <c r="I12" s="160">
        <v>1500</v>
      </c>
      <c r="J12" s="99">
        <f>+F12*I12</f>
        <v>150000</v>
      </c>
      <c r="K12" s="125"/>
      <c r="L12" s="162">
        <f>+F12*I12</f>
        <v>150000</v>
      </c>
      <c r="M12" s="78" t="s">
        <v>234</v>
      </c>
      <c r="N12" s="78" t="s">
        <v>234</v>
      </c>
    </row>
    <row r="13" spans="1:14" ht="25.5" customHeight="1">
      <c r="A13" s="15"/>
      <c r="B13" s="55">
        <v>2</v>
      </c>
      <c r="C13" s="160" t="s">
        <v>184</v>
      </c>
      <c r="D13" s="160" t="s">
        <v>185</v>
      </c>
      <c r="E13" s="160">
        <v>100</v>
      </c>
      <c r="F13" s="160">
        <v>100</v>
      </c>
      <c r="G13" s="125"/>
      <c r="H13" s="161"/>
      <c r="I13" s="160">
        <v>800</v>
      </c>
      <c r="J13" s="99">
        <f t="shared" ref="J13:J75" si="0">+F13*I13</f>
        <v>80000</v>
      </c>
      <c r="K13" s="125"/>
      <c r="L13" s="162">
        <f t="shared" ref="L13:L75" si="1">+F13*I13</f>
        <v>80000</v>
      </c>
      <c r="M13" s="78" t="s">
        <v>235</v>
      </c>
      <c r="N13" s="78" t="s">
        <v>235</v>
      </c>
    </row>
    <row r="14" spans="1:14" ht="25.5" customHeight="1">
      <c r="A14" s="15"/>
      <c r="B14" s="55">
        <v>3</v>
      </c>
      <c r="C14" s="160" t="s">
        <v>186</v>
      </c>
      <c r="D14" s="160" t="s">
        <v>185</v>
      </c>
      <c r="E14" s="160">
        <v>200</v>
      </c>
      <c r="F14" s="160">
        <v>200</v>
      </c>
      <c r="G14" s="125"/>
      <c r="H14" s="161"/>
      <c r="I14" s="160">
        <v>250</v>
      </c>
      <c r="J14" s="99">
        <f t="shared" si="0"/>
        <v>50000</v>
      </c>
      <c r="K14" s="125"/>
      <c r="L14" s="162">
        <f t="shared" si="1"/>
        <v>50000</v>
      </c>
      <c r="M14" s="78" t="s">
        <v>236</v>
      </c>
      <c r="N14" s="78" t="s">
        <v>236</v>
      </c>
    </row>
    <row r="15" spans="1:14" ht="26.25" customHeight="1">
      <c r="A15" s="15"/>
      <c r="B15" s="55">
        <v>4</v>
      </c>
      <c r="C15" s="160" t="s">
        <v>186</v>
      </c>
      <c r="D15" s="160" t="s">
        <v>185</v>
      </c>
      <c r="E15" s="160">
        <v>100</v>
      </c>
      <c r="F15" s="160">
        <v>100</v>
      </c>
      <c r="G15" s="125"/>
      <c r="H15" s="161"/>
      <c r="I15" s="160">
        <v>300</v>
      </c>
      <c r="J15" s="99">
        <f t="shared" si="0"/>
        <v>30000</v>
      </c>
      <c r="K15" s="125"/>
      <c r="L15" s="162">
        <f t="shared" si="1"/>
        <v>30000</v>
      </c>
      <c r="M15" s="78" t="s">
        <v>237</v>
      </c>
      <c r="N15" s="78" t="s">
        <v>237</v>
      </c>
    </row>
    <row r="16" spans="1:14" ht="24.75" customHeight="1">
      <c r="A16" s="15"/>
      <c r="B16" s="55">
        <v>5</v>
      </c>
      <c r="C16" s="160" t="s">
        <v>187</v>
      </c>
      <c r="D16" s="160" t="s">
        <v>9</v>
      </c>
      <c r="E16" s="160">
        <v>1</v>
      </c>
      <c r="F16" s="160">
        <v>1</v>
      </c>
      <c r="G16" s="125"/>
      <c r="H16" s="161"/>
      <c r="I16" s="163">
        <v>80000</v>
      </c>
      <c r="J16" s="99">
        <f t="shared" si="0"/>
        <v>80000</v>
      </c>
      <c r="K16" s="125"/>
      <c r="L16" s="162">
        <f t="shared" si="1"/>
        <v>80000</v>
      </c>
      <c r="M16" s="78" t="s">
        <v>238</v>
      </c>
      <c r="N16" s="78" t="s">
        <v>238</v>
      </c>
    </row>
    <row r="17" spans="1:14" ht="36.75" customHeight="1">
      <c r="A17" s="15"/>
      <c r="B17" s="55">
        <v>6</v>
      </c>
      <c r="C17" s="160" t="s">
        <v>188</v>
      </c>
      <c r="D17" s="160" t="s">
        <v>9</v>
      </c>
      <c r="E17" s="160">
        <v>3</v>
      </c>
      <c r="F17" s="160">
        <v>3</v>
      </c>
      <c r="G17" s="125"/>
      <c r="H17" s="161"/>
      <c r="I17" s="163">
        <v>10000</v>
      </c>
      <c r="J17" s="99">
        <f t="shared" si="0"/>
        <v>30000</v>
      </c>
      <c r="K17" s="125"/>
      <c r="L17" s="162">
        <f t="shared" si="1"/>
        <v>30000</v>
      </c>
      <c r="M17" s="78" t="s">
        <v>239</v>
      </c>
      <c r="N17" s="78" t="s">
        <v>239</v>
      </c>
    </row>
    <row r="18" spans="1:14" ht="20.25" customHeight="1">
      <c r="A18" s="15"/>
      <c r="B18" s="55">
        <v>7</v>
      </c>
      <c r="C18" s="160" t="s">
        <v>189</v>
      </c>
      <c r="D18" s="160" t="s">
        <v>9</v>
      </c>
      <c r="E18" s="160">
        <v>3</v>
      </c>
      <c r="F18" s="160">
        <v>3</v>
      </c>
      <c r="G18" s="125"/>
      <c r="H18" s="161"/>
      <c r="I18" s="163">
        <v>20000</v>
      </c>
      <c r="J18" s="99">
        <f t="shared" si="0"/>
        <v>60000</v>
      </c>
      <c r="K18" s="125"/>
      <c r="L18" s="162">
        <f t="shared" si="1"/>
        <v>60000</v>
      </c>
      <c r="M18" s="78" t="s">
        <v>241</v>
      </c>
      <c r="N18" s="78" t="s">
        <v>241</v>
      </c>
    </row>
    <row r="19" spans="1:14" ht="44.25" customHeight="1">
      <c r="A19" s="15"/>
      <c r="B19" s="55">
        <v>8</v>
      </c>
      <c r="C19" s="160" t="s">
        <v>190</v>
      </c>
      <c r="D19" s="160" t="s">
        <v>9</v>
      </c>
      <c r="E19" s="160">
        <v>3</v>
      </c>
      <c r="F19" s="160">
        <v>3</v>
      </c>
      <c r="G19" s="125"/>
      <c r="H19" s="161"/>
      <c r="I19" s="163">
        <v>15000</v>
      </c>
      <c r="J19" s="99">
        <f t="shared" si="0"/>
        <v>45000</v>
      </c>
      <c r="K19" s="125"/>
      <c r="L19" s="162">
        <f t="shared" si="1"/>
        <v>45000</v>
      </c>
      <c r="M19" s="80" t="s">
        <v>240</v>
      </c>
      <c r="N19" s="80" t="s">
        <v>240</v>
      </c>
    </row>
    <row r="20" spans="1:14" ht="33" customHeight="1">
      <c r="A20" s="15"/>
      <c r="B20" s="55">
        <v>9</v>
      </c>
      <c r="C20" s="160" t="s">
        <v>191</v>
      </c>
      <c r="D20" s="160" t="s">
        <v>192</v>
      </c>
      <c r="E20" s="160">
        <v>2</v>
      </c>
      <c r="F20" s="160">
        <v>2</v>
      </c>
      <c r="G20" s="125"/>
      <c r="H20" s="161"/>
      <c r="I20" s="163">
        <v>15000</v>
      </c>
      <c r="J20" s="99">
        <f t="shared" si="0"/>
        <v>30000</v>
      </c>
      <c r="K20" s="125"/>
      <c r="L20" s="162">
        <f t="shared" si="1"/>
        <v>30000</v>
      </c>
      <c r="M20" s="81" t="s">
        <v>242</v>
      </c>
      <c r="N20" s="81" t="s">
        <v>242</v>
      </c>
    </row>
    <row r="21" spans="1:14" ht="33.75" customHeight="1">
      <c r="A21" s="15"/>
      <c r="B21" s="55">
        <v>10</v>
      </c>
      <c r="C21" s="160" t="s">
        <v>193</v>
      </c>
      <c r="D21" s="160" t="s">
        <v>192</v>
      </c>
      <c r="E21" s="160">
        <v>2</v>
      </c>
      <c r="F21" s="160">
        <v>2</v>
      </c>
      <c r="G21" s="125"/>
      <c r="H21" s="161"/>
      <c r="I21" s="163">
        <v>20000</v>
      </c>
      <c r="J21" s="99">
        <f t="shared" si="0"/>
        <v>40000</v>
      </c>
      <c r="K21" s="125"/>
      <c r="L21" s="162">
        <f t="shared" si="1"/>
        <v>40000</v>
      </c>
      <c r="M21" s="78" t="s">
        <v>250</v>
      </c>
      <c r="N21" s="78" t="s">
        <v>250</v>
      </c>
    </row>
    <row r="22" spans="1:14" ht="34.5" customHeight="1">
      <c r="A22" s="15"/>
      <c r="B22" s="55">
        <v>11</v>
      </c>
      <c r="C22" s="160" t="s">
        <v>194</v>
      </c>
      <c r="D22" s="160" t="s">
        <v>192</v>
      </c>
      <c r="E22" s="160">
        <v>2</v>
      </c>
      <c r="F22" s="160">
        <v>2</v>
      </c>
      <c r="G22" s="125"/>
      <c r="H22" s="161"/>
      <c r="I22" s="163">
        <v>6000</v>
      </c>
      <c r="J22" s="99">
        <f t="shared" si="0"/>
        <v>12000</v>
      </c>
      <c r="K22" s="125"/>
      <c r="L22" s="162">
        <f t="shared" si="1"/>
        <v>12000</v>
      </c>
      <c r="M22" s="78" t="s">
        <v>251</v>
      </c>
      <c r="N22" s="78" t="s">
        <v>251</v>
      </c>
    </row>
    <row r="23" spans="1:14" ht="27.75" customHeight="1">
      <c r="A23" s="15"/>
      <c r="B23" s="55">
        <v>12</v>
      </c>
      <c r="C23" s="160" t="s">
        <v>194</v>
      </c>
      <c r="D23" s="160" t="s">
        <v>192</v>
      </c>
      <c r="E23" s="160">
        <v>2</v>
      </c>
      <c r="F23" s="160">
        <v>2</v>
      </c>
      <c r="G23" s="125"/>
      <c r="H23" s="161"/>
      <c r="I23" s="163">
        <v>6000</v>
      </c>
      <c r="J23" s="99">
        <f t="shared" si="0"/>
        <v>12000</v>
      </c>
      <c r="K23" s="125"/>
      <c r="L23" s="162">
        <f t="shared" si="1"/>
        <v>12000</v>
      </c>
      <c r="M23" s="81" t="s">
        <v>261</v>
      </c>
      <c r="N23" s="81" t="s">
        <v>261</v>
      </c>
    </row>
    <row r="24" spans="1:14" ht="50.25" customHeight="1">
      <c r="A24" s="15"/>
      <c r="B24" s="55">
        <v>13</v>
      </c>
      <c r="C24" s="160" t="s">
        <v>193</v>
      </c>
      <c r="D24" s="160" t="s">
        <v>192</v>
      </c>
      <c r="E24" s="160">
        <v>3</v>
      </c>
      <c r="F24" s="160">
        <v>3</v>
      </c>
      <c r="G24" s="125"/>
      <c r="H24" s="161"/>
      <c r="I24" s="163">
        <v>25000</v>
      </c>
      <c r="J24" s="99">
        <f t="shared" si="0"/>
        <v>75000</v>
      </c>
      <c r="K24" s="125"/>
      <c r="L24" s="162">
        <f t="shared" si="1"/>
        <v>75000</v>
      </c>
      <c r="M24" s="81" t="s">
        <v>260</v>
      </c>
      <c r="N24" s="81" t="s">
        <v>260</v>
      </c>
    </row>
    <row r="25" spans="1:14" ht="16.5" customHeight="1">
      <c r="A25" s="15"/>
      <c r="B25" s="55">
        <v>14</v>
      </c>
      <c r="C25" s="160" t="s">
        <v>195</v>
      </c>
      <c r="D25" s="160" t="s">
        <v>9</v>
      </c>
      <c r="E25" s="160">
        <v>2</v>
      </c>
      <c r="F25" s="160">
        <v>2</v>
      </c>
      <c r="G25" s="125"/>
      <c r="H25" s="161"/>
      <c r="I25" s="163">
        <v>13000</v>
      </c>
      <c r="J25" s="99">
        <f t="shared" si="0"/>
        <v>26000</v>
      </c>
      <c r="K25" s="125"/>
      <c r="L25" s="162">
        <f t="shared" si="1"/>
        <v>26000</v>
      </c>
      <c r="M25" s="80" t="s">
        <v>258</v>
      </c>
      <c r="N25" s="80" t="s">
        <v>258</v>
      </c>
    </row>
    <row r="26" spans="1:14" ht="74.25" customHeight="1">
      <c r="A26" s="15"/>
      <c r="B26" s="55">
        <v>15</v>
      </c>
      <c r="C26" s="160" t="s">
        <v>196</v>
      </c>
      <c r="D26" s="160" t="s">
        <v>9</v>
      </c>
      <c r="E26" s="160">
        <v>3</v>
      </c>
      <c r="F26" s="160">
        <v>3</v>
      </c>
      <c r="G26" s="125"/>
      <c r="H26" s="161"/>
      <c r="I26" s="163">
        <v>15000</v>
      </c>
      <c r="J26" s="99">
        <f t="shared" si="0"/>
        <v>45000</v>
      </c>
      <c r="K26" s="125"/>
      <c r="L26" s="162">
        <f t="shared" si="1"/>
        <v>45000</v>
      </c>
      <c r="M26" s="100" t="s">
        <v>259</v>
      </c>
      <c r="N26" s="100" t="s">
        <v>259</v>
      </c>
    </row>
    <row r="27" spans="1:14" ht="36.75" customHeight="1">
      <c r="A27" s="15"/>
      <c r="B27" s="55">
        <v>16</v>
      </c>
      <c r="C27" s="160" t="s">
        <v>197</v>
      </c>
      <c r="D27" s="160" t="s">
        <v>9</v>
      </c>
      <c r="E27" s="160">
        <v>2</v>
      </c>
      <c r="F27" s="160">
        <v>2</v>
      </c>
      <c r="G27" s="125"/>
      <c r="H27" s="164"/>
      <c r="I27" s="163">
        <v>9000</v>
      </c>
      <c r="J27" s="99">
        <f t="shared" si="0"/>
        <v>18000</v>
      </c>
      <c r="K27" s="125"/>
      <c r="L27" s="162">
        <f t="shared" si="1"/>
        <v>18000</v>
      </c>
      <c r="M27" s="100" t="s">
        <v>246</v>
      </c>
      <c r="N27" s="100" t="s">
        <v>246</v>
      </c>
    </row>
    <row r="28" spans="1:14" ht="24.75" customHeight="1">
      <c r="A28" s="15"/>
      <c r="B28" s="55">
        <v>17</v>
      </c>
      <c r="C28" s="160" t="s">
        <v>198</v>
      </c>
      <c r="D28" s="160" t="s">
        <v>192</v>
      </c>
      <c r="E28" s="160">
        <v>1</v>
      </c>
      <c r="F28" s="160">
        <v>1</v>
      </c>
      <c r="G28" s="125"/>
      <c r="H28" s="164"/>
      <c r="I28" s="163">
        <v>20000</v>
      </c>
      <c r="J28" s="99">
        <f t="shared" si="0"/>
        <v>20000</v>
      </c>
      <c r="K28" s="125"/>
      <c r="L28" s="162">
        <f t="shared" si="1"/>
        <v>20000</v>
      </c>
      <c r="M28" s="100" t="s">
        <v>247</v>
      </c>
      <c r="N28" s="100" t="s">
        <v>247</v>
      </c>
    </row>
    <row r="29" spans="1:14" ht="20.25" customHeight="1">
      <c r="A29" s="15"/>
      <c r="B29" s="55">
        <v>18</v>
      </c>
      <c r="C29" s="160" t="s">
        <v>199</v>
      </c>
      <c r="D29" s="160" t="s">
        <v>9</v>
      </c>
      <c r="E29" s="160">
        <v>3</v>
      </c>
      <c r="F29" s="160">
        <v>3</v>
      </c>
      <c r="G29" s="125"/>
      <c r="H29" s="164"/>
      <c r="I29" s="163">
        <v>17000</v>
      </c>
      <c r="J29" s="99">
        <f t="shared" si="0"/>
        <v>51000</v>
      </c>
      <c r="K29" s="125"/>
      <c r="L29" s="162">
        <f t="shared" si="1"/>
        <v>51000</v>
      </c>
      <c r="M29" s="100" t="s">
        <v>248</v>
      </c>
      <c r="N29" s="100" t="s">
        <v>248</v>
      </c>
    </row>
    <row r="30" spans="1:14" ht="16.5" customHeight="1">
      <c r="A30" s="15"/>
      <c r="B30" s="55">
        <v>19</v>
      </c>
      <c r="C30" s="160" t="s">
        <v>200</v>
      </c>
      <c r="D30" s="160" t="s">
        <v>9</v>
      </c>
      <c r="E30" s="160">
        <v>3</v>
      </c>
      <c r="F30" s="160">
        <v>3</v>
      </c>
      <c r="G30" s="125"/>
      <c r="H30" s="164"/>
      <c r="I30" s="163">
        <v>3000</v>
      </c>
      <c r="J30" s="99">
        <f t="shared" si="0"/>
        <v>9000</v>
      </c>
      <c r="K30" s="125"/>
      <c r="L30" s="162">
        <f t="shared" si="1"/>
        <v>9000</v>
      </c>
      <c r="M30" s="101" t="s">
        <v>249</v>
      </c>
      <c r="N30" s="101" t="s">
        <v>249</v>
      </c>
    </row>
    <row r="31" spans="1:14" ht="39" customHeight="1">
      <c r="A31" s="15"/>
      <c r="B31" s="55">
        <v>20</v>
      </c>
      <c r="C31" s="160" t="s">
        <v>201</v>
      </c>
      <c r="D31" s="160" t="s">
        <v>9</v>
      </c>
      <c r="E31" s="160">
        <v>2</v>
      </c>
      <c r="F31" s="160">
        <v>2</v>
      </c>
      <c r="G31" s="125"/>
      <c r="H31" s="164"/>
      <c r="I31" s="163">
        <v>40000</v>
      </c>
      <c r="J31" s="99">
        <f t="shared" si="0"/>
        <v>80000</v>
      </c>
      <c r="K31" s="125"/>
      <c r="L31" s="162">
        <f t="shared" si="1"/>
        <v>80000</v>
      </c>
      <c r="M31" s="100" t="s">
        <v>262</v>
      </c>
      <c r="N31" s="100" t="s">
        <v>262</v>
      </c>
    </row>
    <row r="32" spans="1:14" ht="38.25" customHeight="1">
      <c r="A32" s="15"/>
      <c r="B32" s="55">
        <v>21</v>
      </c>
      <c r="C32" s="160" t="s">
        <v>202</v>
      </c>
      <c r="D32" s="160" t="s">
        <v>9</v>
      </c>
      <c r="E32" s="160">
        <v>1</v>
      </c>
      <c r="F32" s="160">
        <v>1</v>
      </c>
      <c r="G32" s="125"/>
      <c r="H32" s="164"/>
      <c r="I32" s="163">
        <v>45000</v>
      </c>
      <c r="J32" s="99">
        <f t="shared" si="0"/>
        <v>45000</v>
      </c>
      <c r="K32" s="125"/>
      <c r="L32" s="162">
        <f t="shared" si="1"/>
        <v>45000</v>
      </c>
      <c r="M32" s="100" t="s">
        <v>263</v>
      </c>
      <c r="N32" s="100" t="s">
        <v>263</v>
      </c>
    </row>
    <row r="33" spans="1:14" ht="39" customHeight="1">
      <c r="A33" s="15"/>
      <c r="B33" s="55">
        <v>22</v>
      </c>
      <c r="C33" s="160" t="s">
        <v>203</v>
      </c>
      <c r="D33" s="160" t="s">
        <v>9</v>
      </c>
      <c r="E33" s="160">
        <v>2</v>
      </c>
      <c r="F33" s="160">
        <v>2</v>
      </c>
      <c r="G33" s="125"/>
      <c r="H33" s="164"/>
      <c r="I33" s="163">
        <v>55000</v>
      </c>
      <c r="J33" s="99">
        <f t="shared" si="0"/>
        <v>110000</v>
      </c>
      <c r="K33" s="125"/>
      <c r="L33" s="162">
        <f t="shared" si="1"/>
        <v>110000</v>
      </c>
      <c r="M33" s="100" t="s">
        <v>252</v>
      </c>
      <c r="N33" s="100" t="s">
        <v>252</v>
      </c>
    </row>
    <row r="34" spans="1:14" ht="15" customHeight="1">
      <c r="A34" s="15"/>
      <c r="B34" s="55">
        <v>23</v>
      </c>
      <c r="C34" s="160" t="s">
        <v>204</v>
      </c>
      <c r="D34" s="160" t="s">
        <v>9</v>
      </c>
      <c r="E34" s="160">
        <v>200</v>
      </c>
      <c r="F34" s="160">
        <v>200</v>
      </c>
      <c r="G34" s="125"/>
      <c r="H34" s="164"/>
      <c r="I34" s="163">
        <v>350</v>
      </c>
      <c r="J34" s="99">
        <f t="shared" si="0"/>
        <v>70000</v>
      </c>
      <c r="K34" s="125"/>
      <c r="L34" s="162">
        <f t="shared" si="1"/>
        <v>70000</v>
      </c>
      <c r="M34" s="100" t="s">
        <v>253</v>
      </c>
      <c r="N34" s="100" t="s">
        <v>253</v>
      </c>
    </row>
    <row r="35" spans="1:14" ht="25.5" customHeight="1">
      <c r="A35" s="15"/>
      <c r="B35" s="55">
        <v>24</v>
      </c>
      <c r="C35" s="160" t="s">
        <v>205</v>
      </c>
      <c r="D35" s="160" t="s">
        <v>9</v>
      </c>
      <c r="E35" s="160">
        <v>1</v>
      </c>
      <c r="F35" s="160">
        <v>1</v>
      </c>
      <c r="G35" s="125"/>
      <c r="H35" s="164"/>
      <c r="I35" s="163">
        <v>45000</v>
      </c>
      <c r="J35" s="99">
        <f t="shared" si="0"/>
        <v>45000</v>
      </c>
      <c r="K35" s="125"/>
      <c r="L35" s="162">
        <f t="shared" si="1"/>
        <v>45000</v>
      </c>
      <c r="M35" s="100" t="s">
        <v>254</v>
      </c>
      <c r="N35" s="100" t="s">
        <v>254</v>
      </c>
    </row>
    <row r="36" spans="1:14" ht="26.25" customHeight="1">
      <c r="A36" s="15"/>
      <c r="B36" s="55">
        <v>25</v>
      </c>
      <c r="C36" s="160" t="s">
        <v>206</v>
      </c>
      <c r="D36" s="160" t="s">
        <v>9</v>
      </c>
      <c r="E36" s="160">
        <v>5</v>
      </c>
      <c r="F36" s="160">
        <v>5</v>
      </c>
      <c r="G36" s="125"/>
      <c r="H36" s="164"/>
      <c r="I36" s="163">
        <v>5000</v>
      </c>
      <c r="J36" s="99">
        <f t="shared" si="0"/>
        <v>25000</v>
      </c>
      <c r="K36" s="125"/>
      <c r="L36" s="162">
        <f t="shared" si="1"/>
        <v>25000</v>
      </c>
      <c r="M36" s="100" t="s">
        <v>255</v>
      </c>
      <c r="N36" s="100" t="s">
        <v>255</v>
      </c>
    </row>
    <row r="37" spans="1:14" ht="28.5" customHeight="1">
      <c r="A37" s="15"/>
      <c r="B37" s="55">
        <v>26</v>
      </c>
      <c r="C37" s="160" t="s">
        <v>207</v>
      </c>
      <c r="D37" s="160" t="s">
        <v>9</v>
      </c>
      <c r="E37" s="160">
        <v>3</v>
      </c>
      <c r="F37" s="160">
        <v>3</v>
      </c>
      <c r="G37" s="125"/>
      <c r="H37" s="164"/>
      <c r="I37" s="163">
        <v>4000</v>
      </c>
      <c r="J37" s="99">
        <f t="shared" si="0"/>
        <v>12000</v>
      </c>
      <c r="K37" s="125"/>
      <c r="L37" s="162">
        <f t="shared" si="1"/>
        <v>12000</v>
      </c>
      <c r="M37" s="100" t="s">
        <v>256</v>
      </c>
      <c r="N37" s="100" t="s">
        <v>256</v>
      </c>
    </row>
    <row r="38" spans="1:14" ht="13.5" customHeight="1">
      <c r="A38" s="15"/>
      <c r="B38" s="55">
        <v>27</v>
      </c>
      <c r="C38" s="160" t="s">
        <v>208</v>
      </c>
      <c r="D38" s="160" t="s">
        <v>9</v>
      </c>
      <c r="E38" s="160">
        <v>3</v>
      </c>
      <c r="F38" s="160">
        <v>3</v>
      </c>
      <c r="G38" s="125"/>
      <c r="H38" s="164"/>
      <c r="I38" s="163">
        <v>5000</v>
      </c>
      <c r="J38" s="99">
        <f t="shared" si="0"/>
        <v>15000</v>
      </c>
      <c r="K38" s="125"/>
      <c r="L38" s="162">
        <f t="shared" si="1"/>
        <v>15000</v>
      </c>
      <c r="M38" s="100" t="s">
        <v>257</v>
      </c>
      <c r="N38" s="100" t="s">
        <v>257</v>
      </c>
    </row>
    <row r="39" spans="1:14" ht="35.25" customHeight="1">
      <c r="A39" s="15"/>
      <c r="B39" s="55">
        <v>28</v>
      </c>
      <c r="C39" s="160" t="s">
        <v>209</v>
      </c>
      <c r="D39" s="160" t="s">
        <v>9</v>
      </c>
      <c r="E39" s="160">
        <v>1</v>
      </c>
      <c r="F39" s="160">
        <v>1</v>
      </c>
      <c r="G39" s="125"/>
      <c r="H39" s="164"/>
      <c r="I39" s="163">
        <v>25000</v>
      </c>
      <c r="J39" s="99">
        <f t="shared" si="0"/>
        <v>25000</v>
      </c>
      <c r="K39" s="125"/>
      <c r="L39" s="162">
        <f t="shared" si="1"/>
        <v>25000</v>
      </c>
      <c r="M39" s="100" t="s">
        <v>264</v>
      </c>
      <c r="N39" s="100" t="s">
        <v>264</v>
      </c>
    </row>
    <row r="40" spans="1:14" ht="14.25" customHeight="1">
      <c r="A40" s="15"/>
      <c r="B40" s="55">
        <v>29</v>
      </c>
      <c r="C40" s="160" t="s">
        <v>210</v>
      </c>
      <c r="D40" s="160" t="s">
        <v>9</v>
      </c>
      <c r="E40" s="160">
        <v>1</v>
      </c>
      <c r="F40" s="160">
        <v>1</v>
      </c>
      <c r="G40" s="125"/>
      <c r="H40" s="164"/>
      <c r="I40" s="163">
        <v>25000</v>
      </c>
      <c r="J40" s="99">
        <f t="shared" si="0"/>
        <v>25000</v>
      </c>
      <c r="K40" s="125"/>
      <c r="L40" s="162">
        <f t="shared" si="1"/>
        <v>25000</v>
      </c>
      <c r="M40" s="100" t="s">
        <v>265</v>
      </c>
      <c r="N40" s="100" t="s">
        <v>265</v>
      </c>
    </row>
    <row r="41" spans="1:14" ht="30" customHeight="1">
      <c r="A41" s="15"/>
      <c r="B41" s="55">
        <v>30</v>
      </c>
      <c r="C41" s="160" t="s">
        <v>211</v>
      </c>
      <c r="D41" s="160" t="s">
        <v>9</v>
      </c>
      <c r="E41" s="160">
        <v>5</v>
      </c>
      <c r="F41" s="160">
        <v>5</v>
      </c>
      <c r="G41" s="125"/>
      <c r="H41" s="164"/>
      <c r="I41" s="163">
        <v>35000</v>
      </c>
      <c r="J41" s="99">
        <f t="shared" si="0"/>
        <v>175000</v>
      </c>
      <c r="K41" s="125"/>
      <c r="L41" s="162">
        <f t="shared" si="1"/>
        <v>175000</v>
      </c>
      <c r="M41" s="100" t="s">
        <v>266</v>
      </c>
      <c r="N41" s="100" t="s">
        <v>266</v>
      </c>
    </row>
    <row r="42" spans="1:14" ht="24.75" customHeight="1">
      <c r="A42" s="15"/>
      <c r="B42" s="55">
        <v>31</v>
      </c>
      <c r="C42" s="160" t="s">
        <v>212</v>
      </c>
      <c r="D42" s="160" t="s">
        <v>9</v>
      </c>
      <c r="E42" s="160">
        <v>8</v>
      </c>
      <c r="F42" s="160">
        <v>8</v>
      </c>
      <c r="G42" s="125"/>
      <c r="H42" s="164"/>
      <c r="I42" s="163">
        <v>160000</v>
      </c>
      <c r="J42" s="99">
        <f t="shared" si="0"/>
        <v>1280000</v>
      </c>
      <c r="K42" s="125"/>
      <c r="L42" s="162">
        <f t="shared" si="1"/>
        <v>1280000</v>
      </c>
      <c r="M42" s="100" t="s">
        <v>267</v>
      </c>
      <c r="N42" s="100" t="s">
        <v>267</v>
      </c>
    </row>
    <row r="43" spans="1:14" ht="27" customHeight="1">
      <c r="A43" s="15"/>
      <c r="B43" s="55">
        <v>32</v>
      </c>
      <c r="C43" s="160" t="s">
        <v>213</v>
      </c>
      <c r="D43" s="160" t="s">
        <v>9</v>
      </c>
      <c r="E43" s="160">
        <v>6</v>
      </c>
      <c r="F43" s="160">
        <v>6</v>
      </c>
      <c r="G43" s="125"/>
      <c r="H43" s="164"/>
      <c r="I43" s="163">
        <v>25000</v>
      </c>
      <c r="J43" s="99">
        <f t="shared" si="0"/>
        <v>150000</v>
      </c>
      <c r="K43" s="125"/>
      <c r="L43" s="162">
        <f t="shared" si="1"/>
        <v>150000</v>
      </c>
      <c r="M43" s="100" t="s">
        <v>268</v>
      </c>
      <c r="N43" s="100" t="s">
        <v>268</v>
      </c>
    </row>
    <row r="44" spans="1:14" ht="32.25" customHeight="1">
      <c r="A44" s="15"/>
      <c r="B44" s="55">
        <v>33</v>
      </c>
      <c r="C44" s="160" t="s">
        <v>214</v>
      </c>
      <c r="D44" s="160" t="s">
        <v>9</v>
      </c>
      <c r="E44" s="160">
        <v>300</v>
      </c>
      <c r="F44" s="160">
        <v>300</v>
      </c>
      <c r="G44" s="125"/>
      <c r="H44" s="164"/>
      <c r="I44" s="163">
        <v>50</v>
      </c>
      <c r="J44" s="99">
        <f t="shared" si="0"/>
        <v>15000</v>
      </c>
      <c r="K44" s="125"/>
      <c r="L44" s="162">
        <f t="shared" si="1"/>
        <v>15000</v>
      </c>
      <c r="M44" s="100" t="s">
        <v>269</v>
      </c>
      <c r="N44" s="100" t="s">
        <v>269</v>
      </c>
    </row>
    <row r="45" spans="1:14" ht="15.75" customHeight="1">
      <c r="A45" s="15"/>
      <c r="B45" s="55">
        <v>34</v>
      </c>
      <c r="C45" s="160" t="s">
        <v>214</v>
      </c>
      <c r="D45" s="160" t="s">
        <v>9</v>
      </c>
      <c r="E45" s="160">
        <v>100</v>
      </c>
      <c r="F45" s="160">
        <v>100</v>
      </c>
      <c r="G45" s="125"/>
      <c r="H45" s="164"/>
      <c r="I45" s="163">
        <v>30</v>
      </c>
      <c r="J45" s="99">
        <f t="shared" si="0"/>
        <v>3000</v>
      </c>
      <c r="K45" s="125"/>
      <c r="L45" s="162">
        <f t="shared" si="1"/>
        <v>3000</v>
      </c>
      <c r="M45" s="100" t="s">
        <v>270</v>
      </c>
      <c r="N45" s="100" t="s">
        <v>270</v>
      </c>
    </row>
    <row r="46" spans="1:14" ht="35.25" customHeight="1">
      <c r="A46" s="15"/>
      <c r="B46" s="55">
        <v>35</v>
      </c>
      <c r="C46" s="160" t="s">
        <v>214</v>
      </c>
      <c r="D46" s="160" t="s">
        <v>9</v>
      </c>
      <c r="E46" s="160">
        <v>3</v>
      </c>
      <c r="F46" s="160">
        <v>3</v>
      </c>
      <c r="G46" s="125"/>
      <c r="H46" s="164"/>
      <c r="I46" s="163">
        <v>3000</v>
      </c>
      <c r="J46" s="99">
        <f t="shared" si="0"/>
        <v>9000</v>
      </c>
      <c r="K46" s="125"/>
      <c r="L46" s="162">
        <f t="shared" si="1"/>
        <v>9000</v>
      </c>
      <c r="M46" s="100" t="s">
        <v>271</v>
      </c>
      <c r="N46" s="100" t="s">
        <v>271</v>
      </c>
    </row>
    <row r="47" spans="1:14" ht="36" customHeight="1">
      <c r="A47" s="15"/>
      <c r="B47" s="55">
        <v>36</v>
      </c>
      <c r="C47" s="160" t="s">
        <v>214</v>
      </c>
      <c r="D47" s="160" t="s">
        <v>9</v>
      </c>
      <c r="E47" s="160">
        <v>3</v>
      </c>
      <c r="F47" s="160">
        <v>3</v>
      </c>
      <c r="G47" s="125"/>
      <c r="H47" s="164"/>
      <c r="I47" s="163">
        <v>3000</v>
      </c>
      <c r="J47" s="99">
        <f t="shared" si="0"/>
        <v>9000</v>
      </c>
      <c r="K47" s="125"/>
      <c r="L47" s="162">
        <f t="shared" si="1"/>
        <v>9000</v>
      </c>
      <c r="M47" s="100" t="s">
        <v>272</v>
      </c>
      <c r="N47" s="100" t="s">
        <v>272</v>
      </c>
    </row>
    <row r="48" spans="1:14" ht="37.5" customHeight="1">
      <c r="A48" s="15"/>
      <c r="B48" s="55">
        <v>37</v>
      </c>
      <c r="C48" s="160" t="s">
        <v>214</v>
      </c>
      <c r="D48" s="160" t="s">
        <v>9</v>
      </c>
      <c r="E48" s="160">
        <v>3</v>
      </c>
      <c r="F48" s="160">
        <v>3</v>
      </c>
      <c r="G48" s="125"/>
      <c r="H48" s="164"/>
      <c r="I48" s="163">
        <v>3000</v>
      </c>
      <c r="J48" s="99">
        <f t="shared" si="0"/>
        <v>9000</v>
      </c>
      <c r="K48" s="125"/>
      <c r="L48" s="162">
        <f t="shared" si="1"/>
        <v>9000</v>
      </c>
      <c r="M48" s="100" t="s">
        <v>273</v>
      </c>
      <c r="N48" s="100" t="s">
        <v>273</v>
      </c>
    </row>
    <row r="49" spans="1:14" ht="39" customHeight="1">
      <c r="A49" s="15"/>
      <c r="B49" s="55">
        <v>38</v>
      </c>
      <c r="C49" s="160" t="s">
        <v>214</v>
      </c>
      <c r="D49" s="160" t="s">
        <v>9</v>
      </c>
      <c r="E49" s="160">
        <v>3</v>
      </c>
      <c r="F49" s="160">
        <v>3</v>
      </c>
      <c r="G49" s="125"/>
      <c r="H49" s="164"/>
      <c r="I49" s="163">
        <v>3000</v>
      </c>
      <c r="J49" s="99">
        <f t="shared" si="0"/>
        <v>9000</v>
      </c>
      <c r="K49" s="125"/>
      <c r="L49" s="162">
        <f t="shared" si="1"/>
        <v>9000</v>
      </c>
      <c r="M49" s="100" t="s">
        <v>274</v>
      </c>
      <c r="N49" s="100" t="s">
        <v>274</v>
      </c>
    </row>
    <row r="50" spans="1:14" ht="37.5" customHeight="1">
      <c r="A50" s="15"/>
      <c r="B50" s="55">
        <v>39</v>
      </c>
      <c r="C50" s="160" t="s">
        <v>214</v>
      </c>
      <c r="D50" s="160" t="s">
        <v>9</v>
      </c>
      <c r="E50" s="160">
        <v>3</v>
      </c>
      <c r="F50" s="160">
        <v>3</v>
      </c>
      <c r="G50" s="125"/>
      <c r="H50" s="164"/>
      <c r="I50" s="163">
        <v>3000</v>
      </c>
      <c r="J50" s="99">
        <f t="shared" si="0"/>
        <v>9000</v>
      </c>
      <c r="K50" s="125"/>
      <c r="L50" s="162">
        <f t="shared" si="1"/>
        <v>9000</v>
      </c>
      <c r="M50" s="81" t="s">
        <v>276</v>
      </c>
      <c r="N50" s="81" t="s">
        <v>276</v>
      </c>
    </row>
    <row r="51" spans="1:14" ht="39" customHeight="1">
      <c r="A51" s="15"/>
      <c r="B51" s="55">
        <v>40</v>
      </c>
      <c r="C51" s="160" t="s">
        <v>214</v>
      </c>
      <c r="D51" s="160" t="s">
        <v>9</v>
      </c>
      <c r="E51" s="160">
        <v>3</v>
      </c>
      <c r="F51" s="160">
        <v>3</v>
      </c>
      <c r="G51" s="125"/>
      <c r="H51" s="164"/>
      <c r="I51" s="163">
        <v>3000</v>
      </c>
      <c r="J51" s="99">
        <f t="shared" si="0"/>
        <v>9000</v>
      </c>
      <c r="K51" s="125"/>
      <c r="L51" s="162">
        <f t="shared" si="1"/>
        <v>9000</v>
      </c>
      <c r="M51" s="100" t="s">
        <v>275</v>
      </c>
      <c r="N51" s="100" t="s">
        <v>275</v>
      </c>
    </row>
    <row r="52" spans="1:14" ht="37.5" customHeight="1">
      <c r="A52" s="15"/>
      <c r="B52" s="55">
        <v>41</v>
      </c>
      <c r="C52" s="160" t="s">
        <v>214</v>
      </c>
      <c r="D52" s="160" t="s">
        <v>9</v>
      </c>
      <c r="E52" s="160">
        <v>3</v>
      </c>
      <c r="F52" s="160">
        <v>3</v>
      </c>
      <c r="G52" s="125"/>
      <c r="H52" s="164"/>
      <c r="I52" s="163">
        <v>3000</v>
      </c>
      <c r="J52" s="99">
        <f t="shared" si="0"/>
        <v>9000</v>
      </c>
      <c r="K52" s="125"/>
      <c r="L52" s="162">
        <f t="shared" si="1"/>
        <v>9000</v>
      </c>
      <c r="M52" s="100" t="s">
        <v>277</v>
      </c>
      <c r="N52" s="100" t="s">
        <v>277</v>
      </c>
    </row>
    <row r="53" spans="1:14" ht="39.75" customHeight="1">
      <c r="A53" s="15"/>
      <c r="B53" s="55">
        <v>42</v>
      </c>
      <c r="C53" s="160" t="s">
        <v>214</v>
      </c>
      <c r="D53" s="160" t="s">
        <v>9</v>
      </c>
      <c r="E53" s="160">
        <v>10</v>
      </c>
      <c r="F53" s="160">
        <v>10</v>
      </c>
      <c r="G53" s="125"/>
      <c r="H53" s="164"/>
      <c r="I53" s="163">
        <v>3000</v>
      </c>
      <c r="J53" s="99">
        <v>15000</v>
      </c>
      <c r="K53" s="125"/>
      <c r="L53" s="162">
        <v>15000</v>
      </c>
      <c r="M53" s="100" t="s">
        <v>278</v>
      </c>
      <c r="N53" s="100" t="s">
        <v>278</v>
      </c>
    </row>
    <row r="54" spans="1:14" ht="38.25" customHeight="1">
      <c r="A54" s="15"/>
      <c r="B54" s="55">
        <v>43</v>
      </c>
      <c r="C54" s="160" t="s">
        <v>214</v>
      </c>
      <c r="D54" s="160" t="s">
        <v>9</v>
      </c>
      <c r="E54" s="160">
        <v>10</v>
      </c>
      <c r="F54" s="160">
        <v>10</v>
      </c>
      <c r="G54" s="125"/>
      <c r="H54" s="164"/>
      <c r="I54" s="163">
        <v>3000</v>
      </c>
      <c r="J54" s="99">
        <v>15000</v>
      </c>
      <c r="K54" s="125"/>
      <c r="L54" s="162">
        <v>15000</v>
      </c>
      <c r="M54" s="100" t="s">
        <v>279</v>
      </c>
      <c r="N54" s="100" t="s">
        <v>279</v>
      </c>
    </row>
    <row r="55" spans="1:14" ht="37.5" customHeight="1">
      <c r="A55" s="15"/>
      <c r="B55" s="55">
        <v>45</v>
      </c>
      <c r="C55" s="160" t="s">
        <v>214</v>
      </c>
      <c r="D55" s="160" t="s">
        <v>9</v>
      </c>
      <c r="E55" s="160">
        <v>3</v>
      </c>
      <c r="F55" s="160">
        <v>3</v>
      </c>
      <c r="G55" s="125"/>
      <c r="H55" s="164"/>
      <c r="I55" s="163">
        <v>3000</v>
      </c>
      <c r="J55" s="99">
        <f t="shared" si="0"/>
        <v>9000</v>
      </c>
      <c r="K55" s="125"/>
      <c r="L55" s="162">
        <f t="shared" si="1"/>
        <v>9000</v>
      </c>
      <c r="M55" s="100" t="s">
        <v>280</v>
      </c>
      <c r="N55" s="100" t="s">
        <v>280</v>
      </c>
    </row>
    <row r="56" spans="1:14" ht="36.75" customHeight="1">
      <c r="A56" s="15"/>
      <c r="B56" s="55">
        <v>46</v>
      </c>
      <c r="C56" s="160" t="s">
        <v>214</v>
      </c>
      <c r="D56" s="160" t="s">
        <v>9</v>
      </c>
      <c r="E56" s="160">
        <v>3</v>
      </c>
      <c r="F56" s="160">
        <v>3</v>
      </c>
      <c r="G56" s="125"/>
      <c r="H56" s="164"/>
      <c r="I56" s="163">
        <v>1500</v>
      </c>
      <c r="J56" s="99">
        <v>9000</v>
      </c>
      <c r="K56" s="125"/>
      <c r="L56" s="162">
        <v>9000</v>
      </c>
      <c r="M56" s="100" t="s">
        <v>281</v>
      </c>
      <c r="N56" s="100" t="s">
        <v>281</v>
      </c>
    </row>
    <row r="57" spans="1:14" ht="39" customHeight="1">
      <c r="A57" s="15"/>
      <c r="B57" s="55">
        <v>47</v>
      </c>
      <c r="C57" s="160" t="s">
        <v>214</v>
      </c>
      <c r="D57" s="160" t="s">
        <v>9</v>
      </c>
      <c r="E57" s="160">
        <v>10</v>
      </c>
      <c r="F57" s="160">
        <v>10</v>
      </c>
      <c r="G57" s="125"/>
      <c r="H57" s="164"/>
      <c r="I57" s="163">
        <v>1500</v>
      </c>
      <c r="J57" s="99">
        <f t="shared" si="0"/>
        <v>15000</v>
      </c>
      <c r="K57" s="125"/>
      <c r="L57" s="162">
        <f t="shared" si="1"/>
        <v>15000</v>
      </c>
      <c r="M57" s="100" t="s">
        <v>282</v>
      </c>
      <c r="N57" s="100" t="s">
        <v>282</v>
      </c>
    </row>
    <row r="58" spans="1:14" ht="38.25" customHeight="1">
      <c r="A58" s="15"/>
      <c r="B58" s="55">
        <v>48</v>
      </c>
      <c r="C58" s="160" t="s">
        <v>214</v>
      </c>
      <c r="D58" s="160" t="s">
        <v>9</v>
      </c>
      <c r="E58" s="160">
        <v>10</v>
      </c>
      <c r="F58" s="160">
        <v>10</v>
      </c>
      <c r="G58" s="125"/>
      <c r="H58" s="164"/>
      <c r="I58" s="163">
        <v>1500</v>
      </c>
      <c r="J58" s="99">
        <f t="shared" si="0"/>
        <v>15000</v>
      </c>
      <c r="K58" s="125"/>
      <c r="L58" s="162">
        <f t="shared" si="1"/>
        <v>15000</v>
      </c>
      <c r="M58" s="100" t="s">
        <v>283</v>
      </c>
      <c r="N58" s="100" t="s">
        <v>283</v>
      </c>
    </row>
    <row r="59" spans="1:14" ht="75.75" customHeight="1">
      <c r="A59" s="15"/>
      <c r="B59" s="55">
        <v>49</v>
      </c>
      <c r="C59" s="160" t="s">
        <v>215</v>
      </c>
      <c r="D59" s="160" t="s">
        <v>9</v>
      </c>
      <c r="E59" s="160">
        <v>1</v>
      </c>
      <c r="F59" s="160">
        <v>1</v>
      </c>
      <c r="G59" s="125"/>
      <c r="H59" s="164"/>
      <c r="I59" s="163">
        <v>14000</v>
      </c>
      <c r="J59" s="99">
        <f t="shared" si="0"/>
        <v>14000</v>
      </c>
      <c r="K59" s="125"/>
      <c r="L59" s="162">
        <f t="shared" si="1"/>
        <v>14000</v>
      </c>
      <c r="M59" s="100" t="s">
        <v>284</v>
      </c>
      <c r="N59" s="100" t="s">
        <v>284</v>
      </c>
    </row>
    <row r="60" spans="1:14" ht="51.75" customHeight="1">
      <c r="A60" s="15"/>
      <c r="B60" s="55">
        <v>50</v>
      </c>
      <c r="C60" s="160" t="s">
        <v>215</v>
      </c>
      <c r="D60" s="160" t="s">
        <v>9</v>
      </c>
      <c r="E60" s="160">
        <v>1</v>
      </c>
      <c r="F60" s="160">
        <v>1</v>
      </c>
      <c r="G60" s="125"/>
      <c r="H60" s="164"/>
      <c r="I60" s="163">
        <v>45000</v>
      </c>
      <c r="J60" s="99">
        <f t="shared" si="0"/>
        <v>45000</v>
      </c>
      <c r="K60" s="125"/>
      <c r="L60" s="162">
        <f t="shared" si="1"/>
        <v>45000</v>
      </c>
      <c r="M60" s="100" t="s">
        <v>285</v>
      </c>
      <c r="N60" s="100" t="s">
        <v>285</v>
      </c>
    </row>
    <row r="61" spans="1:14" ht="26.25" customHeight="1">
      <c r="A61" s="15"/>
      <c r="B61" s="55">
        <v>51</v>
      </c>
      <c r="C61" s="160" t="s">
        <v>216</v>
      </c>
      <c r="D61" s="160" t="s">
        <v>9</v>
      </c>
      <c r="E61" s="160">
        <v>1</v>
      </c>
      <c r="F61" s="160">
        <v>1</v>
      </c>
      <c r="G61" s="125"/>
      <c r="H61" s="164"/>
      <c r="I61" s="163">
        <v>40000</v>
      </c>
      <c r="J61" s="99">
        <f t="shared" si="0"/>
        <v>40000</v>
      </c>
      <c r="K61" s="125"/>
      <c r="L61" s="162">
        <f t="shared" si="1"/>
        <v>40000</v>
      </c>
      <c r="M61" s="100" t="s">
        <v>286</v>
      </c>
      <c r="N61" s="100" t="s">
        <v>286</v>
      </c>
    </row>
    <row r="62" spans="1:14" ht="26.25" customHeight="1">
      <c r="A62" s="15"/>
      <c r="B62" s="55">
        <v>52</v>
      </c>
      <c r="C62" s="160" t="s">
        <v>216</v>
      </c>
      <c r="D62" s="160" t="s">
        <v>9</v>
      </c>
      <c r="E62" s="160">
        <v>1</v>
      </c>
      <c r="F62" s="160">
        <v>1</v>
      </c>
      <c r="G62" s="125"/>
      <c r="H62" s="164"/>
      <c r="I62" s="163">
        <v>20000</v>
      </c>
      <c r="J62" s="99">
        <f t="shared" si="0"/>
        <v>20000</v>
      </c>
      <c r="K62" s="125"/>
      <c r="L62" s="162">
        <f t="shared" si="1"/>
        <v>20000</v>
      </c>
      <c r="M62" s="100" t="s">
        <v>287</v>
      </c>
      <c r="N62" s="100" t="s">
        <v>287</v>
      </c>
    </row>
    <row r="63" spans="1:14" ht="18" customHeight="1">
      <c r="A63" s="15"/>
      <c r="B63" s="55">
        <v>53</v>
      </c>
      <c r="C63" s="160" t="s">
        <v>217</v>
      </c>
      <c r="D63" s="160" t="s">
        <v>185</v>
      </c>
      <c r="E63" s="160">
        <v>300</v>
      </c>
      <c r="F63" s="160">
        <v>300</v>
      </c>
      <c r="G63" s="125"/>
      <c r="H63" s="164"/>
      <c r="I63" s="163">
        <v>200</v>
      </c>
      <c r="J63" s="99">
        <f t="shared" si="0"/>
        <v>60000</v>
      </c>
      <c r="K63" s="125"/>
      <c r="L63" s="162">
        <f t="shared" si="1"/>
        <v>60000</v>
      </c>
      <c r="M63" s="100" t="s">
        <v>288</v>
      </c>
      <c r="N63" s="100" t="s">
        <v>288</v>
      </c>
    </row>
    <row r="64" spans="1:14" ht="87" customHeight="1">
      <c r="A64" s="15"/>
      <c r="B64" s="55">
        <v>54</v>
      </c>
      <c r="C64" s="160" t="s">
        <v>218</v>
      </c>
      <c r="D64" s="160" t="s">
        <v>185</v>
      </c>
      <c r="E64" s="160">
        <v>1500</v>
      </c>
      <c r="F64" s="160">
        <v>1500</v>
      </c>
      <c r="G64" s="125"/>
      <c r="H64" s="164"/>
      <c r="I64" s="160">
        <v>70</v>
      </c>
      <c r="J64" s="99">
        <f t="shared" si="0"/>
        <v>105000</v>
      </c>
      <c r="K64" s="125"/>
      <c r="L64" s="162">
        <f t="shared" si="1"/>
        <v>105000</v>
      </c>
      <c r="M64" s="100" t="s">
        <v>289</v>
      </c>
      <c r="N64" s="100" t="s">
        <v>289</v>
      </c>
    </row>
    <row r="65" spans="1:14" ht="16.5" customHeight="1">
      <c r="A65" s="15"/>
      <c r="B65" s="55">
        <v>55</v>
      </c>
      <c r="C65" s="160" t="s">
        <v>219</v>
      </c>
      <c r="D65" s="160" t="s">
        <v>9</v>
      </c>
      <c r="E65" s="160">
        <v>200</v>
      </c>
      <c r="F65" s="160">
        <v>200</v>
      </c>
      <c r="G65" s="125"/>
      <c r="H65" s="164"/>
      <c r="I65" s="160">
        <v>300</v>
      </c>
      <c r="J65" s="99">
        <f t="shared" si="0"/>
        <v>60000</v>
      </c>
      <c r="K65" s="125"/>
      <c r="L65" s="162">
        <f t="shared" si="1"/>
        <v>60000</v>
      </c>
      <c r="M65" s="100" t="s">
        <v>290</v>
      </c>
      <c r="N65" s="100" t="s">
        <v>290</v>
      </c>
    </row>
    <row r="66" spans="1:14" ht="37.5" customHeight="1">
      <c r="A66" s="15"/>
      <c r="B66" s="55">
        <v>56</v>
      </c>
      <c r="C66" s="160" t="s">
        <v>214</v>
      </c>
      <c r="D66" s="160" t="s">
        <v>9</v>
      </c>
      <c r="E66" s="160">
        <v>1000</v>
      </c>
      <c r="F66" s="160">
        <v>1000</v>
      </c>
      <c r="G66" s="125"/>
      <c r="H66" s="164"/>
      <c r="I66" s="160">
        <v>50</v>
      </c>
      <c r="J66" s="99">
        <f t="shared" si="0"/>
        <v>50000</v>
      </c>
      <c r="K66" s="125"/>
      <c r="L66" s="162">
        <f t="shared" si="1"/>
        <v>50000</v>
      </c>
      <c r="M66" s="100" t="s">
        <v>291</v>
      </c>
      <c r="N66" s="100" t="s">
        <v>291</v>
      </c>
    </row>
    <row r="67" spans="1:14" ht="41.25" customHeight="1">
      <c r="A67" s="15"/>
      <c r="B67" s="55">
        <v>57</v>
      </c>
      <c r="C67" s="160" t="s">
        <v>214</v>
      </c>
      <c r="D67" s="160" t="s">
        <v>9</v>
      </c>
      <c r="E67" s="160">
        <v>1000</v>
      </c>
      <c r="F67" s="160">
        <v>1000</v>
      </c>
      <c r="G67" s="125"/>
      <c r="H67" s="164"/>
      <c r="I67" s="160">
        <v>50</v>
      </c>
      <c r="J67" s="99">
        <f t="shared" si="0"/>
        <v>50000</v>
      </c>
      <c r="K67" s="125"/>
      <c r="L67" s="162">
        <f t="shared" si="1"/>
        <v>50000</v>
      </c>
      <c r="M67" s="100" t="s">
        <v>292</v>
      </c>
      <c r="N67" s="100" t="s">
        <v>292</v>
      </c>
    </row>
    <row r="68" spans="1:14" ht="33.75">
      <c r="A68" s="15"/>
      <c r="B68" s="55">
        <v>58</v>
      </c>
      <c r="C68" s="160" t="s">
        <v>214</v>
      </c>
      <c r="D68" s="160" t="s">
        <v>9</v>
      </c>
      <c r="E68" s="160">
        <v>1000</v>
      </c>
      <c r="F68" s="160">
        <v>1000</v>
      </c>
      <c r="G68" s="125"/>
      <c r="H68" s="164"/>
      <c r="I68" s="160">
        <v>50</v>
      </c>
      <c r="J68" s="99">
        <f t="shared" si="0"/>
        <v>50000</v>
      </c>
      <c r="K68" s="125"/>
      <c r="L68" s="162">
        <f t="shared" si="1"/>
        <v>50000</v>
      </c>
      <c r="M68" s="117" t="s">
        <v>293</v>
      </c>
      <c r="N68" s="117" t="s">
        <v>293</v>
      </c>
    </row>
    <row r="69" spans="1:14" ht="52.5">
      <c r="A69" s="15"/>
      <c r="B69" s="55">
        <v>59</v>
      </c>
      <c r="C69" s="160" t="s">
        <v>218</v>
      </c>
      <c r="D69" s="160" t="s">
        <v>185</v>
      </c>
      <c r="E69" s="160">
        <v>2500</v>
      </c>
      <c r="F69" s="160">
        <v>2500</v>
      </c>
      <c r="G69" s="125"/>
      <c r="H69" s="164"/>
      <c r="I69" s="160">
        <v>120</v>
      </c>
      <c r="J69" s="99">
        <f t="shared" si="0"/>
        <v>300000</v>
      </c>
      <c r="K69" s="125"/>
      <c r="L69" s="162">
        <f t="shared" si="1"/>
        <v>300000</v>
      </c>
      <c r="M69" s="118" t="s">
        <v>294</v>
      </c>
      <c r="N69" s="118" t="s">
        <v>294</v>
      </c>
    </row>
    <row r="70" spans="1:14" ht="46.5" customHeight="1">
      <c r="A70" s="15"/>
      <c r="B70" s="55">
        <v>60</v>
      </c>
      <c r="C70" s="160" t="s">
        <v>220</v>
      </c>
      <c r="D70" s="160" t="s">
        <v>221</v>
      </c>
      <c r="E70" s="160">
        <v>5</v>
      </c>
      <c r="F70" s="160">
        <v>5</v>
      </c>
      <c r="G70" s="125"/>
      <c r="H70" s="164"/>
      <c r="I70" s="163">
        <v>48000</v>
      </c>
      <c r="J70" s="99">
        <f t="shared" si="0"/>
        <v>240000</v>
      </c>
      <c r="K70" s="125"/>
      <c r="L70" s="162">
        <f t="shared" si="1"/>
        <v>240000</v>
      </c>
      <c r="M70" s="117" t="s">
        <v>295</v>
      </c>
      <c r="N70" s="117" t="s">
        <v>295</v>
      </c>
    </row>
    <row r="71" spans="1:14" ht="57" customHeight="1">
      <c r="A71" s="15"/>
      <c r="B71" s="55">
        <v>61</v>
      </c>
      <c r="C71" s="160" t="s">
        <v>219</v>
      </c>
      <c r="D71" s="160" t="s">
        <v>9</v>
      </c>
      <c r="E71" s="160">
        <v>50</v>
      </c>
      <c r="F71" s="160">
        <v>50</v>
      </c>
      <c r="G71" s="125"/>
      <c r="H71" s="164"/>
      <c r="I71" s="163">
        <v>3800</v>
      </c>
      <c r="J71" s="99">
        <f t="shared" si="0"/>
        <v>190000</v>
      </c>
      <c r="K71" s="125"/>
      <c r="L71" s="162">
        <f t="shared" si="1"/>
        <v>190000</v>
      </c>
      <c r="M71" s="117" t="s">
        <v>296</v>
      </c>
      <c r="N71" s="117" t="s">
        <v>296</v>
      </c>
    </row>
    <row r="72" spans="1:14" ht="35.25" customHeight="1">
      <c r="A72" s="15"/>
      <c r="B72" s="55">
        <v>62</v>
      </c>
      <c r="C72" s="160" t="s">
        <v>222</v>
      </c>
      <c r="D72" s="160" t="s">
        <v>9</v>
      </c>
      <c r="E72" s="160">
        <v>100</v>
      </c>
      <c r="F72" s="160">
        <v>100</v>
      </c>
      <c r="G72" s="125"/>
      <c r="H72" s="164"/>
      <c r="I72" s="163">
        <v>1100</v>
      </c>
      <c r="J72" s="99">
        <f t="shared" si="0"/>
        <v>110000</v>
      </c>
      <c r="K72" s="125"/>
      <c r="L72" s="162">
        <f t="shared" si="1"/>
        <v>110000</v>
      </c>
      <c r="M72" s="119" t="s">
        <v>297</v>
      </c>
      <c r="N72" s="119" t="s">
        <v>297</v>
      </c>
    </row>
    <row r="73" spans="1:14" ht="53.25" customHeight="1">
      <c r="A73" s="15"/>
      <c r="B73" s="55">
        <v>63</v>
      </c>
      <c r="C73" s="160" t="s">
        <v>223</v>
      </c>
      <c r="D73" s="160" t="s">
        <v>9</v>
      </c>
      <c r="E73" s="160">
        <v>200</v>
      </c>
      <c r="F73" s="160">
        <v>200</v>
      </c>
      <c r="G73" s="125"/>
      <c r="H73" s="164"/>
      <c r="I73" s="163">
        <v>200</v>
      </c>
      <c r="J73" s="99">
        <f t="shared" si="0"/>
        <v>40000</v>
      </c>
      <c r="K73" s="125"/>
      <c r="L73" s="162">
        <f t="shared" si="1"/>
        <v>40000</v>
      </c>
      <c r="M73" s="156" t="s">
        <v>298</v>
      </c>
      <c r="N73" s="156" t="s">
        <v>298</v>
      </c>
    </row>
    <row r="74" spans="1:14" ht="27" customHeight="1">
      <c r="A74" s="15"/>
      <c r="B74" s="55">
        <v>64</v>
      </c>
      <c r="C74" s="160" t="s">
        <v>224</v>
      </c>
      <c r="D74" s="160" t="s">
        <v>221</v>
      </c>
      <c r="E74" s="160">
        <v>50</v>
      </c>
      <c r="F74" s="160">
        <v>50</v>
      </c>
      <c r="G74" s="125"/>
      <c r="H74" s="164"/>
      <c r="I74" s="163">
        <v>1000</v>
      </c>
      <c r="J74" s="99">
        <f t="shared" si="0"/>
        <v>50000</v>
      </c>
      <c r="K74" s="125"/>
      <c r="L74" s="162">
        <f t="shared" si="1"/>
        <v>50000</v>
      </c>
      <c r="M74" s="117" t="s">
        <v>299</v>
      </c>
      <c r="N74" s="117" t="s">
        <v>299</v>
      </c>
    </row>
    <row r="75" spans="1:14" ht="26.25" customHeight="1">
      <c r="A75" s="15"/>
      <c r="B75" s="55">
        <v>65</v>
      </c>
      <c r="C75" s="160" t="s">
        <v>225</v>
      </c>
      <c r="D75" s="160" t="s">
        <v>221</v>
      </c>
      <c r="E75" s="160">
        <v>50</v>
      </c>
      <c r="F75" s="160">
        <v>50</v>
      </c>
      <c r="G75" s="125"/>
      <c r="H75" s="164"/>
      <c r="I75" s="163">
        <v>1000</v>
      </c>
      <c r="J75" s="99">
        <f t="shared" si="0"/>
        <v>50000</v>
      </c>
      <c r="K75" s="125"/>
      <c r="L75" s="162">
        <f t="shared" si="1"/>
        <v>50000</v>
      </c>
      <c r="M75" s="156" t="s">
        <v>300</v>
      </c>
      <c r="N75" s="156" t="s">
        <v>300</v>
      </c>
    </row>
    <row r="76" spans="1:14" ht="26.25" customHeight="1">
      <c r="A76" s="15"/>
      <c r="B76" s="55">
        <v>66</v>
      </c>
      <c r="C76" s="160" t="s">
        <v>226</v>
      </c>
      <c r="D76" s="160" t="s">
        <v>221</v>
      </c>
      <c r="E76" s="160">
        <v>50</v>
      </c>
      <c r="F76" s="160">
        <v>50</v>
      </c>
      <c r="G76" s="125"/>
      <c r="H76" s="164"/>
      <c r="I76" s="163">
        <v>1000</v>
      </c>
      <c r="J76" s="99">
        <f t="shared" ref="J76:J110" si="2">+F76*I76</f>
        <v>50000</v>
      </c>
      <c r="K76" s="125"/>
      <c r="L76" s="162">
        <f t="shared" ref="L76:L110" si="3">+F76*I76</f>
        <v>50000</v>
      </c>
      <c r="M76" s="117" t="s">
        <v>303</v>
      </c>
      <c r="N76" s="117" t="s">
        <v>303</v>
      </c>
    </row>
    <row r="77" spans="1:14" ht="24" customHeight="1">
      <c r="A77" s="15"/>
      <c r="B77" s="55">
        <v>67</v>
      </c>
      <c r="C77" s="160" t="s">
        <v>227</v>
      </c>
      <c r="D77" s="160" t="s">
        <v>221</v>
      </c>
      <c r="E77" s="160">
        <v>30</v>
      </c>
      <c r="F77" s="160">
        <v>30</v>
      </c>
      <c r="G77" s="125"/>
      <c r="H77" s="164"/>
      <c r="I77" s="163">
        <v>1000</v>
      </c>
      <c r="J77" s="99">
        <f t="shared" si="2"/>
        <v>30000</v>
      </c>
      <c r="K77" s="125"/>
      <c r="L77" s="162">
        <f t="shared" si="3"/>
        <v>30000</v>
      </c>
      <c r="M77" s="117" t="s">
        <v>302</v>
      </c>
      <c r="N77" s="117" t="s">
        <v>302</v>
      </c>
    </row>
    <row r="78" spans="1:14" ht="25.5" customHeight="1">
      <c r="A78" s="15"/>
      <c r="B78" s="55">
        <v>68</v>
      </c>
      <c r="C78" s="160" t="s">
        <v>228</v>
      </c>
      <c r="D78" s="160" t="s">
        <v>221</v>
      </c>
      <c r="E78" s="160">
        <v>30</v>
      </c>
      <c r="F78" s="160">
        <v>30</v>
      </c>
      <c r="G78" s="125"/>
      <c r="H78" s="164"/>
      <c r="I78" s="163">
        <v>1000</v>
      </c>
      <c r="J78" s="99">
        <f t="shared" si="2"/>
        <v>30000</v>
      </c>
      <c r="K78" s="125"/>
      <c r="L78" s="162">
        <f t="shared" si="3"/>
        <v>30000</v>
      </c>
      <c r="M78" s="117" t="s">
        <v>306</v>
      </c>
      <c r="N78" s="117" t="s">
        <v>306</v>
      </c>
    </row>
    <row r="79" spans="1:14" ht="36" customHeight="1">
      <c r="A79" s="15"/>
      <c r="B79" s="55">
        <v>69</v>
      </c>
      <c r="C79" s="160" t="s">
        <v>211</v>
      </c>
      <c r="D79" s="160" t="s">
        <v>9</v>
      </c>
      <c r="E79" s="160">
        <v>3</v>
      </c>
      <c r="F79" s="160">
        <v>3</v>
      </c>
      <c r="G79" s="125"/>
      <c r="H79" s="164"/>
      <c r="I79" s="163">
        <v>7000</v>
      </c>
      <c r="J79" s="99">
        <f t="shared" si="2"/>
        <v>21000</v>
      </c>
      <c r="K79" s="125"/>
      <c r="L79" s="162">
        <f t="shared" si="3"/>
        <v>21000</v>
      </c>
      <c r="M79" s="117" t="s">
        <v>307</v>
      </c>
      <c r="N79" s="117" t="s">
        <v>307</v>
      </c>
    </row>
    <row r="80" spans="1:14" ht="29.25" customHeight="1">
      <c r="A80" s="15"/>
      <c r="B80" s="55">
        <v>70</v>
      </c>
      <c r="C80" s="160" t="s">
        <v>222</v>
      </c>
      <c r="D80" s="160" t="s">
        <v>9</v>
      </c>
      <c r="E80" s="160">
        <v>5</v>
      </c>
      <c r="F80" s="160">
        <v>5</v>
      </c>
      <c r="G80" s="125"/>
      <c r="H80" s="164"/>
      <c r="I80" s="163">
        <v>15000</v>
      </c>
      <c r="J80" s="99">
        <f t="shared" si="2"/>
        <v>75000</v>
      </c>
      <c r="K80" s="125"/>
      <c r="L80" s="162">
        <f t="shared" si="3"/>
        <v>75000</v>
      </c>
      <c r="M80" s="117" t="s">
        <v>308</v>
      </c>
      <c r="N80" s="117" t="s">
        <v>308</v>
      </c>
    </row>
    <row r="81" spans="1:14" ht="27" customHeight="1">
      <c r="A81" s="15"/>
      <c r="B81" s="55">
        <v>71</v>
      </c>
      <c r="C81" s="160" t="s">
        <v>222</v>
      </c>
      <c r="D81" s="160" t="s">
        <v>9</v>
      </c>
      <c r="E81" s="160">
        <v>5</v>
      </c>
      <c r="F81" s="160">
        <v>5</v>
      </c>
      <c r="G81" s="125"/>
      <c r="H81" s="164"/>
      <c r="I81" s="163">
        <v>15000</v>
      </c>
      <c r="J81" s="99">
        <f t="shared" si="2"/>
        <v>75000</v>
      </c>
      <c r="K81" s="125"/>
      <c r="L81" s="162">
        <f t="shared" si="3"/>
        <v>75000</v>
      </c>
      <c r="M81" s="117" t="s">
        <v>309</v>
      </c>
      <c r="N81" s="117" t="s">
        <v>309</v>
      </c>
    </row>
    <row r="82" spans="1:14" ht="23.25" customHeight="1">
      <c r="A82" s="15"/>
      <c r="B82" s="55">
        <v>72</v>
      </c>
      <c r="C82" s="160" t="s">
        <v>193</v>
      </c>
      <c r="D82" s="160" t="s">
        <v>9</v>
      </c>
      <c r="E82" s="160">
        <v>8</v>
      </c>
      <c r="F82" s="160">
        <v>8</v>
      </c>
      <c r="G82" s="125"/>
      <c r="H82" s="164"/>
      <c r="I82" s="163">
        <v>4600</v>
      </c>
      <c r="J82" s="99">
        <f t="shared" si="2"/>
        <v>36800</v>
      </c>
      <c r="K82" s="125"/>
      <c r="L82" s="162">
        <f t="shared" si="3"/>
        <v>36800</v>
      </c>
      <c r="M82" s="117" t="s">
        <v>310</v>
      </c>
      <c r="N82" s="117" t="s">
        <v>310</v>
      </c>
    </row>
    <row r="83" spans="1:14" ht="30.75" customHeight="1">
      <c r="A83" s="15"/>
      <c r="B83" s="55">
        <v>73</v>
      </c>
      <c r="C83" s="160" t="s">
        <v>193</v>
      </c>
      <c r="D83" s="160" t="s">
        <v>9</v>
      </c>
      <c r="E83" s="160">
        <v>8</v>
      </c>
      <c r="F83" s="160">
        <v>8</v>
      </c>
      <c r="G83" s="125"/>
      <c r="H83" s="164"/>
      <c r="I83" s="163">
        <v>3600</v>
      </c>
      <c r="J83" s="99">
        <f t="shared" si="2"/>
        <v>28800</v>
      </c>
      <c r="K83" s="125"/>
      <c r="L83" s="162">
        <f t="shared" si="3"/>
        <v>28800</v>
      </c>
      <c r="M83" s="119" t="s">
        <v>311</v>
      </c>
      <c r="N83" s="119" t="s">
        <v>311</v>
      </c>
    </row>
    <row r="84" spans="1:14" ht="25.5" customHeight="1">
      <c r="A84" s="15"/>
      <c r="B84" s="55">
        <v>74</v>
      </c>
      <c r="C84" s="160" t="s">
        <v>193</v>
      </c>
      <c r="D84" s="160" t="s">
        <v>9</v>
      </c>
      <c r="E84" s="160">
        <v>20</v>
      </c>
      <c r="F84" s="160">
        <v>20</v>
      </c>
      <c r="G84" s="125"/>
      <c r="H84" s="164"/>
      <c r="I84" s="163">
        <v>1800</v>
      </c>
      <c r="J84" s="99">
        <f t="shared" si="2"/>
        <v>36000</v>
      </c>
      <c r="K84" s="125"/>
      <c r="L84" s="162">
        <f t="shared" si="3"/>
        <v>36000</v>
      </c>
      <c r="M84" s="120" t="s">
        <v>312</v>
      </c>
      <c r="N84" s="120" t="s">
        <v>312</v>
      </c>
    </row>
    <row r="85" spans="1:14" ht="27.75" customHeight="1">
      <c r="A85" s="15"/>
      <c r="B85" s="55">
        <v>75</v>
      </c>
      <c r="C85" s="160" t="s">
        <v>193</v>
      </c>
      <c r="D85" s="160" t="s">
        <v>9</v>
      </c>
      <c r="E85" s="160">
        <v>2</v>
      </c>
      <c r="F85" s="160">
        <v>2</v>
      </c>
      <c r="G85" s="125"/>
      <c r="H85" s="164"/>
      <c r="I85" s="163">
        <v>120000</v>
      </c>
      <c r="J85" s="99">
        <f t="shared" si="2"/>
        <v>240000</v>
      </c>
      <c r="K85" s="125"/>
      <c r="L85" s="162">
        <f t="shared" si="3"/>
        <v>240000</v>
      </c>
      <c r="M85" s="120" t="s">
        <v>313</v>
      </c>
      <c r="N85" s="120" t="s">
        <v>313</v>
      </c>
    </row>
    <row r="86" spans="1:14" ht="57.75" customHeight="1">
      <c r="A86" s="15"/>
      <c r="B86" s="55">
        <v>76</v>
      </c>
      <c r="C86" s="160" t="s">
        <v>193</v>
      </c>
      <c r="D86" s="160" t="s">
        <v>9</v>
      </c>
      <c r="E86" s="160">
        <v>1</v>
      </c>
      <c r="F86" s="160">
        <v>1</v>
      </c>
      <c r="G86" s="125"/>
      <c r="H86" s="164"/>
      <c r="I86" s="163">
        <v>120000</v>
      </c>
      <c r="J86" s="99">
        <f t="shared" si="2"/>
        <v>120000</v>
      </c>
      <c r="K86" s="125"/>
      <c r="L86" s="162">
        <f t="shared" si="3"/>
        <v>120000</v>
      </c>
      <c r="M86" s="120" t="s">
        <v>314</v>
      </c>
      <c r="N86" s="120" t="s">
        <v>314</v>
      </c>
    </row>
    <row r="87" spans="1:14" ht="24.75" customHeight="1">
      <c r="A87" s="15"/>
      <c r="B87" s="55">
        <v>77</v>
      </c>
      <c r="C87" s="160" t="s">
        <v>193</v>
      </c>
      <c r="D87" s="160" t="s">
        <v>9</v>
      </c>
      <c r="E87" s="160">
        <v>25</v>
      </c>
      <c r="F87" s="160">
        <v>25</v>
      </c>
      <c r="G87" s="125"/>
      <c r="H87" s="164"/>
      <c r="I87" s="163">
        <v>1700</v>
      </c>
      <c r="J87" s="99">
        <f t="shared" si="2"/>
        <v>42500</v>
      </c>
      <c r="K87" s="125"/>
      <c r="L87" s="162">
        <f t="shared" si="3"/>
        <v>42500</v>
      </c>
      <c r="M87" s="121" t="s">
        <v>315</v>
      </c>
      <c r="N87" s="121" t="s">
        <v>315</v>
      </c>
    </row>
    <row r="88" spans="1:14" ht="36" customHeight="1">
      <c r="A88" s="15"/>
      <c r="B88" s="55">
        <v>78</v>
      </c>
      <c r="C88" s="160" t="s">
        <v>193</v>
      </c>
      <c r="D88" s="160" t="s">
        <v>9</v>
      </c>
      <c r="E88" s="160">
        <v>5</v>
      </c>
      <c r="F88" s="160">
        <v>5</v>
      </c>
      <c r="G88" s="125"/>
      <c r="H88" s="164"/>
      <c r="I88" s="163">
        <v>28000</v>
      </c>
      <c r="J88" s="99">
        <f t="shared" si="2"/>
        <v>140000</v>
      </c>
      <c r="K88" s="125"/>
      <c r="L88" s="162">
        <f t="shared" si="3"/>
        <v>140000</v>
      </c>
      <c r="M88" s="121" t="s">
        <v>316</v>
      </c>
      <c r="N88" s="121" t="s">
        <v>316</v>
      </c>
    </row>
    <row r="89" spans="1:14" ht="51.75" customHeight="1">
      <c r="A89" s="15"/>
      <c r="B89" s="55">
        <v>79</v>
      </c>
      <c r="C89" s="160" t="s">
        <v>229</v>
      </c>
      <c r="D89" s="160" t="s">
        <v>9</v>
      </c>
      <c r="E89" s="160">
        <v>5</v>
      </c>
      <c r="F89" s="160">
        <v>5</v>
      </c>
      <c r="G89" s="125"/>
      <c r="H89" s="164"/>
      <c r="I89" s="163">
        <v>70000</v>
      </c>
      <c r="J89" s="99">
        <f t="shared" si="2"/>
        <v>350000</v>
      </c>
      <c r="K89" s="125"/>
      <c r="L89" s="162">
        <f t="shared" si="3"/>
        <v>350000</v>
      </c>
      <c r="M89" s="121" t="s">
        <v>317</v>
      </c>
      <c r="N89" s="121" t="s">
        <v>317</v>
      </c>
    </row>
    <row r="90" spans="1:14" ht="127.5" customHeight="1">
      <c r="A90" s="15"/>
      <c r="B90" s="55">
        <v>80</v>
      </c>
      <c r="C90" s="160" t="s">
        <v>187</v>
      </c>
      <c r="D90" s="160" t="s">
        <v>9</v>
      </c>
      <c r="E90" s="160">
        <v>1</v>
      </c>
      <c r="F90" s="160">
        <v>1</v>
      </c>
      <c r="G90" s="125"/>
      <c r="H90" s="164"/>
      <c r="I90" s="163">
        <v>50000</v>
      </c>
      <c r="J90" s="99">
        <f t="shared" si="2"/>
        <v>50000</v>
      </c>
      <c r="K90" s="125"/>
      <c r="L90" s="162">
        <f t="shared" si="3"/>
        <v>50000</v>
      </c>
      <c r="M90" s="157" t="s">
        <v>318</v>
      </c>
      <c r="N90" s="157" t="s">
        <v>318</v>
      </c>
    </row>
    <row r="91" spans="1:14" ht="176.25" customHeight="1">
      <c r="A91" s="15"/>
      <c r="B91" s="55">
        <v>81</v>
      </c>
      <c r="C91" s="160" t="s">
        <v>230</v>
      </c>
      <c r="D91" s="160" t="s">
        <v>9</v>
      </c>
      <c r="E91" s="160">
        <v>1</v>
      </c>
      <c r="F91" s="160">
        <v>1</v>
      </c>
      <c r="G91" s="125"/>
      <c r="H91" s="164"/>
      <c r="I91" s="163">
        <v>250000</v>
      </c>
      <c r="J91" s="99">
        <f t="shared" si="2"/>
        <v>250000</v>
      </c>
      <c r="K91" s="125"/>
      <c r="L91" s="162">
        <f t="shared" si="3"/>
        <v>250000</v>
      </c>
      <c r="M91" s="158" t="s">
        <v>319</v>
      </c>
      <c r="N91" s="158" t="s">
        <v>319</v>
      </c>
    </row>
    <row r="92" spans="1:14" ht="237" customHeight="1">
      <c r="A92" s="15"/>
      <c r="B92" s="55">
        <v>82</v>
      </c>
      <c r="C92" s="160" t="s">
        <v>231</v>
      </c>
      <c r="D92" s="160" t="s">
        <v>9</v>
      </c>
      <c r="E92" s="160">
        <v>15</v>
      </c>
      <c r="F92" s="160">
        <v>15</v>
      </c>
      <c r="G92" s="125"/>
      <c r="H92" s="164"/>
      <c r="I92" s="163">
        <v>56000</v>
      </c>
      <c r="J92" s="99">
        <f t="shared" si="2"/>
        <v>840000</v>
      </c>
      <c r="K92" s="125"/>
      <c r="L92" s="162">
        <f t="shared" si="3"/>
        <v>840000</v>
      </c>
      <c r="M92" s="120" t="s">
        <v>320</v>
      </c>
      <c r="N92" s="120" t="s">
        <v>320</v>
      </c>
    </row>
    <row r="93" spans="1:14" ht="27" customHeight="1">
      <c r="A93" s="15"/>
      <c r="B93" s="55">
        <v>83</v>
      </c>
      <c r="C93" s="160" t="s">
        <v>193</v>
      </c>
      <c r="D93" s="160" t="s">
        <v>9</v>
      </c>
      <c r="E93" s="160">
        <v>3</v>
      </c>
      <c r="F93" s="160">
        <v>3</v>
      </c>
      <c r="G93" s="125"/>
      <c r="H93" s="164"/>
      <c r="I93" s="163">
        <v>8000</v>
      </c>
      <c r="J93" s="99">
        <f t="shared" si="2"/>
        <v>24000</v>
      </c>
      <c r="K93" s="125"/>
      <c r="L93" s="162">
        <f t="shared" si="3"/>
        <v>24000</v>
      </c>
      <c r="M93" s="120" t="s">
        <v>321</v>
      </c>
      <c r="N93" s="120" t="s">
        <v>321</v>
      </c>
    </row>
    <row r="94" spans="1:14" ht="25.5" customHeight="1">
      <c r="A94" s="15"/>
      <c r="B94" s="55">
        <v>84</v>
      </c>
      <c r="C94" s="160" t="s">
        <v>193</v>
      </c>
      <c r="D94" s="160" t="s">
        <v>9</v>
      </c>
      <c r="E94" s="160">
        <v>3</v>
      </c>
      <c r="F94" s="160">
        <v>3</v>
      </c>
      <c r="G94" s="125"/>
      <c r="H94" s="164"/>
      <c r="I94" s="163">
        <v>4000</v>
      </c>
      <c r="J94" s="99">
        <f t="shared" si="2"/>
        <v>12000</v>
      </c>
      <c r="K94" s="125"/>
      <c r="L94" s="162">
        <f t="shared" si="3"/>
        <v>12000</v>
      </c>
      <c r="M94" s="120" t="s">
        <v>322</v>
      </c>
      <c r="N94" s="120" t="s">
        <v>322</v>
      </c>
    </row>
    <row r="95" spans="1:14" ht="22.5" customHeight="1">
      <c r="A95" s="15"/>
      <c r="B95" s="55">
        <v>85</v>
      </c>
      <c r="C95" s="160" t="s">
        <v>193</v>
      </c>
      <c r="D95" s="160" t="s">
        <v>192</v>
      </c>
      <c r="E95" s="160">
        <v>3</v>
      </c>
      <c r="F95" s="160">
        <v>3</v>
      </c>
      <c r="G95" s="125"/>
      <c r="H95" s="164"/>
      <c r="I95" s="163">
        <v>20000</v>
      </c>
      <c r="J95" s="99">
        <f t="shared" si="2"/>
        <v>60000</v>
      </c>
      <c r="K95" s="125"/>
      <c r="L95" s="162">
        <f t="shared" si="3"/>
        <v>60000</v>
      </c>
      <c r="M95" s="122" t="s">
        <v>323</v>
      </c>
      <c r="N95" s="122" t="s">
        <v>323</v>
      </c>
    </row>
    <row r="96" spans="1:14" ht="32.25" customHeight="1">
      <c r="A96" s="15"/>
      <c r="B96" s="55">
        <v>86</v>
      </c>
      <c r="C96" s="160" t="s">
        <v>193</v>
      </c>
      <c r="D96" s="160" t="s">
        <v>9</v>
      </c>
      <c r="E96" s="160">
        <v>3</v>
      </c>
      <c r="F96" s="160">
        <v>3</v>
      </c>
      <c r="G96" s="125"/>
      <c r="H96" s="164"/>
      <c r="I96" s="163">
        <v>3000</v>
      </c>
      <c r="J96" s="99">
        <f t="shared" si="2"/>
        <v>9000</v>
      </c>
      <c r="K96" s="125"/>
      <c r="L96" s="162">
        <f t="shared" si="3"/>
        <v>9000</v>
      </c>
      <c r="M96" s="123" t="s">
        <v>324</v>
      </c>
      <c r="N96" s="123" t="s">
        <v>324</v>
      </c>
    </row>
    <row r="97" spans="1:14" ht="26.25" customHeight="1">
      <c r="A97" s="15"/>
      <c r="B97" s="55">
        <v>87</v>
      </c>
      <c r="C97" s="160" t="s">
        <v>193</v>
      </c>
      <c r="D97" s="160" t="s">
        <v>9</v>
      </c>
      <c r="E97" s="160">
        <v>3</v>
      </c>
      <c r="F97" s="160">
        <v>3</v>
      </c>
      <c r="G97" s="125"/>
      <c r="H97" s="164"/>
      <c r="I97" s="163">
        <v>3000</v>
      </c>
      <c r="J97" s="99">
        <f t="shared" si="2"/>
        <v>9000</v>
      </c>
      <c r="K97" s="125"/>
      <c r="L97" s="162">
        <f t="shared" si="3"/>
        <v>9000</v>
      </c>
      <c r="M97" s="124" t="s">
        <v>325</v>
      </c>
      <c r="N97" s="124" t="s">
        <v>325</v>
      </c>
    </row>
    <row r="98" spans="1:14" ht="21.75" customHeight="1">
      <c r="A98" s="15"/>
      <c r="B98" s="55">
        <v>88</v>
      </c>
      <c r="C98" s="160" t="s">
        <v>193</v>
      </c>
      <c r="D98" s="160" t="s">
        <v>9</v>
      </c>
      <c r="E98" s="160">
        <v>3</v>
      </c>
      <c r="F98" s="160">
        <v>3</v>
      </c>
      <c r="G98" s="125"/>
      <c r="H98" s="164"/>
      <c r="I98" s="163">
        <v>4000</v>
      </c>
      <c r="J98" s="99">
        <f t="shared" si="2"/>
        <v>12000</v>
      </c>
      <c r="K98" s="125"/>
      <c r="L98" s="162">
        <f t="shared" si="3"/>
        <v>12000</v>
      </c>
      <c r="M98" s="121" t="s">
        <v>326</v>
      </c>
      <c r="N98" s="121" t="s">
        <v>326</v>
      </c>
    </row>
    <row r="99" spans="1:14" ht="26.25" customHeight="1">
      <c r="A99" s="15"/>
      <c r="B99" s="55">
        <v>89</v>
      </c>
      <c r="C99" s="160" t="s">
        <v>193</v>
      </c>
      <c r="D99" s="160" t="s">
        <v>9</v>
      </c>
      <c r="E99" s="160">
        <v>3</v>
      </c>
      <c r="F99" s="160">
        <v>3</v>
      </c>
      <c r="G99" s="125"/>
      <c r="H99" s="164"/>
      <c r="I99" s="163">
        <v>3000</v>
      </c>
      <c r="J99" s="99">
        <f t="shared" si="2"/>
        <v>9000</v>
      </c>
      <c r="K99" s="125"/>
      <c r="L99" s="162">
        <f t="shared" si="3"/>
        <v>9000</v>
      </c>
      <c r="M99" s="120" t="s">
        <v>327</v>
      </c>
      <c r="N99" s="120" t="s">
        <v>327</v>
      </c>
    </row>
    <row r="100" spans="1:14" ht="28.5" customHeight="1">
      <c r="A100" s="15"/>
      <c r="B100" s="55">
        <v>90</v>
      </c>
      <c r="C100" s="160" t="s">
        <v>193</v>
      </c>
      <c r="D100" s="160" t="s">
        <v>9</v>
      </c>
      <c r="E100" s="160">
        <v>3</v>
      </c>
      <c r="F100" s="160">
        <v>3</v>
      </c>
      <c r="G100" s="125"/>
      <c r="H100" s="164"/>
      <c r="I100" s="163">
        <v>9000</v>
      </c>
      <c r="J100" s="99">
        <f t="shared" si="2"/>
        <v>27000</v>
      </c>
      <c r="K100" s="125"/>
      <c r="L100" s="162">
        <f t="shared" si="3"/>
        <v>27000</v>
      </c>
      <c r="M100" s="120" t="s">
        <v>328</v>
      </c>
      <c r="N100" s="120" t="s">
        <v>328</v>
      </c>
    </row>
    <row r="101" spans="1:14" ht="30" customHeight="1">
      <c r="A101" s="15"/>
      <c r="B101" s="55">
        <v>91</v>
      </c>
      <c r="C101" s="160" t="s">
        <v>193</v>
      </c>
      <c r="D101" s="160" t="s">
        <v>9</v>
      </c>
      <c r="E101" s="160">
        <v>2</v>
      </c>
      <c r="F101" s="160">
        <v>2</v>
      </c>
      <c r="G101" s="125"/>
      <c r="H101" s="164"/>
      <c r="I101" s="163">
        <v>9000</v>
      </c>
      <c r="J101" s="99">
        <f t="shared" si="2"/>
        <v>18000</v>
      </c>
      <c r="K101" s="125"/>
      <c r="L101" s="162">
        <f t="shared" si="3"/>
        <v>18000</v>
      </c>
      <c r="M101" s="120" t="s">
        <v>329</v>
      </c>
      <c r="N101" s="120" t="s">
        <v>329</v>
      </c>
    </row>
    <row r="102" spans="1:14" ht="32.25" customHeight="1">
      <c r="A102" s="15"/>
      <c r="B102" s="55">
        <v>92</v>
      </c>
      <c r="C102" s="160" t="s">
        <v>230</v>
      </c>
      <c r="D102" s="160" t="s">
        <v>9</v>
      </c>
      <c r="E102" s="160">
        <v>2</v>
      </c>
      <c r="F102" s="160">
        <v>2</v>
      </c>
      <c r="G102" s="125"/>
      <c r="H102" s="164"/>
      <c r="I102" s="163">
        <v>40000</v>
      </c>
      <c r="J102" s="99">
        <f t="shared" si="2"/>
        <v>80000</v>
      </c>
      <c r="K102" s="125"/>
      <c r="L102" s="162">
        <f t="shared" si="3"/>
        <v>80000</v>
      </c>
      <c r="M102" s="120" t="s">
        <v>330</v>
      </c>
      <c r="N102" s="120" t="s">
        <v>330</v>
      </c>
    </row>
    <row r="103" spans="1:14" ht="12.75">
      <c r="A103" s="15"/>
      <c r="B103" s="55">
        <v>93</v>
      </c>
      <c r="C103" s="160" t="s">
        <v>193</v>
      </c>
      <c r="D103" s="160" t="s">
        <v>9</v>
      </c>
      <c r="E103" s="160">
        <v>1</v>
      </c>
      <c r="F103" s="160">
        <v>1</v>
      </c>
      <c r="G103" s="125"/>
      <c r="H103" s="164"/>
      <c r="I103" s="163">
        <v>1000</v>
      </c>
      <c r="J103" s="99">
        <f t="shared" si="2"/>
        <v>1000</v>
      </c>
      <c r="K103" s="125"/>
      <c r="L103" s="162">
        <f t="shared" si="3"/>
        <v>1000</v>
      </c>
      <c r="M103" s="100" t="s">
        <v>331</v>
      </c>
      <c r="N103" s="100" t="s">
        <v>331</v>
      </c>
    </row>
    <row r="104" spans="1:14" ht="63">
      <c r="A104" s="15"/>
      <c r="B104" s="55">
        <v>94</v>
      </c>
      <c r="C104" s="160" t="s">
        <v>193</v>
      </c>
      <c r="D104" s="160" t="s">
        <v>9</v>
      </c>
      <c r="E104" s="160">
        <v>1</v>
      </c>
      <c r="F104" s="160">
        <v>1</v>
      </c>
      <c r="G104" s="125"/>
      <c r="H104" s="164"/>
      <c r="I104" s="163">
        <v>94000</v>
      </c>
      <c r="J104" s="99">
        <f t="shared" si="2"/>
        <v>94000</v>
      </c>
      <c r="K104" s="125"/>
      <c r="L104" s="162">
        <f t="shared" si="3"/>
        <v>94000</v>
      </c>
      <c r="M104" s="123" t="s">
        <v>332</v>
      </c>
      <c r="N104" s="123" t="s">
        <v>332</v>
      </c>
    </row>
    <row r="105" spans="1:14" ht="21">
      <c r="A105" s="15"/>
      <c r="B105" s="55">
        <v>95</v>
      </c>
      <c r="C105" s="160" t="s">
        <v>223</v>
      </c>
      <c r="D105" s="160" t="s">
        <v>9</v>
      </c>
      <c r="E105" s="160">
        <v>50</v>
      </c>
      <c r="F105" s="160">
        <v>50</v>
      </c>
      <c r="G105" s="125"/>
      <c r="H105" s="164"/>
      <c r="I105" s="163">
        <v>200</v>
      </c>
      <c r="J105" s="99">
        <f t="shared" si="2"/>
        <v>10000</v>
      </c>
      <c r="K105" s="125"/>
      <c r="L105" s="162">
        <f t="shared" si="3"/>
        <v>10000</v>
      </c>
      <c r="M105" s="124" t="s">
        <v>333</v>
      </c>
      <c r="N105" s="124" t="s">
        <v>333</v>
      </c>
    </row>
    <row r="106" spans="1:14" ht="28.5" customHeight="1">
      <c r="A106" s="15"/>
      <c r="B106" s="55">
        <v>96</v>
      </c>
      <c r="C106" s="160" t="s">
        <v>214</v>
      </c>
      <c r="D106" s="160" t="s">
        <v>9</v>
      </c>
      <c r="E106" s="160">
        <v>2000</v>
      </c>
      <c r="F106" s="160">
        <v>2000</v>
      </c>
      <c r="G106" s="125"/>
      <c r="H106" s="164"/>
      <c r="I106" s="163">
        <v>50</v>
      </c>
      <c r="J106" s="99">
        <f t="shared" si="2"/>
        <v>100000</v>
      </c>
      <c r="K106" s="125"/>
      <c r="L106" s="162">
        <f t="shared" si="3"/>
        <v>100000</v>
      </c>
      <c r="M106" s="121" t="s">
        <v>334</v>
      </c>
      <c r="N106" s="121" t="s">
        <v>334</v>
      </c>
    </row>
    <row r="107" spans="1:14" ht="25.5">
      <c r="A107" s="15"/>
      <c r="B107" s="55">
        <v>97</v>
      </c>
      <c r="C107" s="160" t="s">
        <v>214</v>
      </c>
      <c r="D107" s="160" t="s">
        <v>9</v>
      </c>
      <c r="E107" s="160">
        <v>500</v>
      </c>
      <c r="F107" s="160">
        <v>500</v>
      </c>
      <c r="G107" s="125"/>
      <c r="H107" s="164"/>
      <c r="I107" s="163">
        <v>50</v>
      </c>
      <c r="J107" s="99">
        <f t="shared" si="2"/>
        <v>25000</v>
      </c>
      <c r="K107" s="125"/>
      <c r="L107" s="162">
        <f t="shared" si="3"/>
        <v>25000</v>
      </c>
      <c r="M107" s="121" t="s">
        <v>335</v>
      </c>
      <c r="N107" s="121" t="s">
        <v>335</v>
      </c>
    </row>
    <row r="108" spans="1:14" ht="51">
      <c r="A108" s="15"/>
      <c r="B108" s="55">
        <v>98</v>
      </c>
      <c r="C108" s="160" t="s">
        <v>232</v>
      </c>
      <c r="D108" s="160" t="s">
        <v>9</v>
      </c>
      <c r="E108" s="160">
        <v>10</v>
      </c>
      <c r="F108" s="160">
        <v>10</v>
      </c>
      <c r="G108" s="125"/>
      <c r="H108" s="164"/>
      <c r="I108" s="163">
        <v>3000</v>
      </c>
      <c r="J108" s="99">
        <f t="shared" si="2"/>
        <v>30000</v>
      </c>
      <c r="K108" s="125"/>
      <c r="L108" s="162">
        <f t="shared" si="3"/>
        <v>30000</v>
      </c>
      <c r="M108" s="121" t="s">
        <v>336</v>
      </c>
      <c r="N108" s="121" t="s">
        <v>336</v>
      </c>
    </row>
    <row r="109" spans="1:14" ht="51">
      <c r="A109" s="15"/>
      <c r="B109" s="55">
        <v>99</v>
      </c>
      <c r="C109" s="160" t="s">
        <v>232</v>
      </c>
      <c r="D109" s="160" t="s">
        <v>9</v>
      </c>
      <c r="E109" s="160">
        <v>10</v>
      </c>
      <c r="F109" s="160">
        <v>10</v>
      </c>
      <c r="G109" s="125"/>
      <c r="H109" s="164"/>
      <c r="I109" s="163">
        <v>5000</v>
      </c>
      <c r="J109" s="99">
        <f t="shared" si="2"/>
        <v>50000</v>
      </c>
      <c r="K109" s="125"/>
      <c r="L109" s="162">
        <f t="shared" si="3"/>
        <v>50000</v>
      </c>
      <c r="M109" s="121" t="s">
        <v>337</v>
      </c>
      <c r="N109" s="121" t="s">
        <v>337</v>
      </c>
    </row>
    <row r="110" spans="1:14" ht="38.25">
      <c r="A110" s="15"/>
      <c r="B110" s="55">
        <v>100</v>
      </c>
      <c r="C110" s="160" t="s">
        <v>232</v>
      </c>
      <c r="D110" s="160" t="s">
        <v>9</v>
      </c>
      <c r="E110" s="160">
        <v>10</v>
      </c>
      <c r="F110" s="160">
        <v>10</v>
      </c>
      <c r="G110" s="125"/>
      <c r="H110" s="164"/>
      <c r="I110" s="163">
        <v>10000</v>
      </c>
      <c r="J110" s="99">
        <f t="shared" si="2"/>
        <v>100000</v>
      </c>
      <c r="K110" s="125"/>
      <c r="L110" s="162">
        <f t="shared" si="3"/>
        <v>100000</v>
      </c>
      <c r="M110" s="121" t="s">
        <v>338</v>
      </c>
      <c r="N110" s="121" t="s">
        <v>338</v>
      </c>
    </row>
    <row r="111" spans="1:14" ht="409.5">
      <c r="A111" s="15"/>
      <c r="B111" s="55">
        <v>101</v>
      </c>
      <c r="C111" s="160" t="s">
        <v>233</v>
      </c>
      <c r="D111" s="160" t="s">
        <v>356</v>
      </c>
      <c r="E111" s="160">
        <v>1</v>
      </c>
      <c r="F111" s="160">
        <v>1</v>
      </c>
      <c r="G111" s="165"/>
      <c r="H111" s="164"/>
      <c r="I111" s="164"/>
      <c r="J111" s="99">
        <v>4783900</v>
      </c>
      <c r="K111" s="125"/>
      <c r="L111" s="166">
        <v>4783900</v>
      </c>
      <c r="M111" s="159" t="s">
        <v>339</v>
      </c>
      <c r="N111" s="159" t="s">
        <v>339</v>
      </c>
    </row>
    <row r="112" spans="1:14" ht="9" customHeight="1">
      <c r="A112" s="15"/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</row>
    <row r="113" spans="1:14" ht="9" customHeight="1">
      <c r="A113" s="15"/>
      <c r="B113" s="190" t="s">
        <v>12</v>
      </c>
      <c r="C113" s="191"/>
      <c r="D113" s="191"/>
      <c r="E113" s="191"/>
      <c r="F113" s="192"/>
      <c r="G113" s="33"/>
      <c r="H113" s="46"/>
      <c r="I113" s="59"/>
      <c r="J113" s="173" t="s">
        <v>357</v>
      </c>
      <c r="K113" s="174"/>
      <c r="L113" s="174"/>
      <c r="M113" s="174"/>
      <c r="N113" s="175"/>
    </row>
    <row r="114" spans="1:14" ht="21.75" customHeight="1">
      <c r="A114" s="15"/>
      <c r="B114" s="184"/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6"/>
    </row>
    <row r="115" spans="1:14" ht="10.5" customHeight="1">
      <c r="A115" s="15"/>
      <c r="B115" s="296" t="s">
        <v>13</v>
      </c>
      <c r="C115" s="297"/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  <c r="N115" s="298"/>
    </row>
    <row r="116" spans="1:14" ht="14.25" customHeight="1">
      <c r="A116" s="15"/>
      <c r="B116" s="307" t="s">
        <v>14</v>
      </c>
      <c r="C116" s="307"/>
      <c r="D116" s="307" t="s">
        <v>15</v>
      </c>
      <c r="E116" s="307"/>
      <c r="F116" s="13" t="s">
        <v>16</v>
      </c>
      <c r="G116" s="13"/>
      <c r="H116" s="13"/>
      <c r="I116" s="13"/>
      <c r="J116" s="89" t="s">
        <v>17</v>
      </c>
      <c r="K116" s="89"/>
      <c r="L116" s="102" t="s">
        <v>18</v>
      </c>
      <c r="M116" s="299" t="s">
        <v>19</v>
      </c>
      <c r="N116" s="300"/>
    </row>
    <row r="117" spans="1:14" ht="12" customHeight="1">
      <c r="A117" s="15"/>
      <c r="B117" s="308" t="s">
        <v>73</v>
      </c>
      <c r="C117" s="309"/>
      <c r="D117" s="308" t="s">
        <v>47</v>
      </c>
      <c r="E117" s="309"/>
      <c r="F117" s="14" t="s">
        <v>47</v>
      </c>
      <c r="G117" s="14"/>
      <c r="H117" s="14"/>
      <c r="I117" s="14"/>
      <c r="J117" s="90" t="s">
        <v>47</v>
      </c>
      <c r="K117" s="90"/>
      <c r="L117" s="103" t="s">
        <v>245</v>
      </c>
      <c r="M117" s="308"/>
      <c r="N117" s="309"/>
    </row>
    <row r="118" spans="1:14" ht="27.75" customHeight="1">
      <c r="A118" s="15"/>
      <c r="B118" s="184"/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6"/>
    </row>
    <row r="119" spans="1:14" ht="21.75" customHeight="1">
      <c r="A119" s="15"/>
      <c r="B119" s="267" t="s">
        <v>20</v>
      </c>
      <c r="C119" s="267"/>
      <c r="D119" s="267"/>
      <c r="E119" s="267"/>
      <c r="F119" s="267"/>
      <c r="G119" s="32"/>
      <c r="H119" s="45"/>
      <c r="I119" s="58"/>
      <c r="J119" s="301" t="s">
        <v>301</v>
      </c>
      <c r="K119" s="302"/>
      <c r="L119" s="302"/>
      <c r="M119" s="302"/>
      <c r="N119" s="303"/>
    </row>
    <row r="120" spans="1:14" ht="11.25" customHeight="1">
      <c r="B120" s="214" t="s">
        <v>62</v>
      </c>
      <c r="C120" s="215"/>
      <c r="D120" s="215"/>
      <c r="E120" s="215"/>
      <c r="F120" s="215"/>
      <c r="G120" s="30"/>
      <c r="H120" s="42"/>
      <c r="I120" s="65"/>
      <c r="J120" s="304" t="s">
        <v>94</v>
      </c>
      <c r="K120" s="305"/>
      <c r="L120" s="305"/>
      <c r="M120" s="305"/>
      <c r="N120" s="306"/>
    </row>
    <row r="121" spans="1:14" ht="11.25" customHeight="1">
      <c r="B121" s="220"/>
      <c r="C121" s="221"/>
      <c r="D121" s="221"/>
      <c r="E121" s="221"/>
      <c r="F121" s="221"/>
      <c r="G121" s="31"/>
      <c r="H121" s="43"/>
      <c r="I121" s="68"/>
      <c r="J121" s="304" t="s">
        <v>21</v>
      </c>
      <c r="K121" s="305"/>
      <c r="L121" s="305"/>
      <c r="M121" s="305"/>
      <c r="N121" s="306"/>
    </row>
    <row r="122" spans="1:14" ht="11.25" customHeight="1">
      <c r="B122" s="214" t="s">
        <v>24</v>
      </c>
      <c r="C122" s="215"/>
      <c r="D122" s="215"/>
      <c r="E122" s="215"/>
      <c r="F122" s="216"/>
      <c r="G122" s="37"/>
      <c r="H122" s="50"/>
      <c r="I122" s="66"/>
      <c r="J122" s="88"/>
      <c r="K122" s="88"/>
      <c r="L122" s="104" t="s">
        <v>22</v>
      </c>
      <c r="M122" s="207" t="s">
        <v>23</v>
      </c>
      <c r="N122" s="208"/>
    </row>
    <row r="123" spans="1:14" ht="11.25" customHeight="1">
      <c r="B123" s="217"/>
      <c r="C123" s="218"/>
      <c r="D123" s="218"/>
      <c r="E123" s="218"/>
      <c r="F123" s="219"/>
      <c r="G123" s="38"/>
      <c r="H123" s="51"/>
      <c r="I123" s="67"/>
      <c r="J123" s="91">
        <v>1</v>
      </c>
      <c r="K123" s="91"/>
      <c r="L123" s="105"/>
      <c r="M123" s="209"/>
      <c r="N123" s="210"/>
    </row>
    <row r="124" spans="1:14" ht="11.25" customHeight="1">
      <c r="B124" s="220"/>
      <c r="C124" s="221"/>
      <c r="D124" s="221"/>
      <c r="E124" s="221"/>
      <c r="F124" s="222"/>
      <c r="G124" s="39"/>
      <c r="H124" s="52"/>
      <c r="I124" s="69"/>
      <c r="J124" s="91" t="s">
        <v>21</v>
      </c>
      <c r="K124" s="91"/>
      <c r="L124" s="105"/>
      <c r="M124" s="209"/>
      <c r="N124" s="210"/>
    </row>
    <row r="125" spans="1:14" ht="11.25" customHeight="1">
      <c r="B125" s="196"/>
      <c r="C125" s="213"/>
      <c r="D125" s="213"/>
      <c r="E125" s="213"/>
      <c r="F125" s="197"/>
      <c r="G125" s="36"/>
      <c r="H125" s="49"/>
      <c r="I125" s="62"/>
      <c r="J125" s="92"/>
      <c r="K125" s="92"/>
      <c r="L125" s="106"/>
      <c r="M125" s="232"/>
      <c r="N125" s="233"/>
    </row>
    <row r="126" spans="1:14" ht="11.25" customHeight="1">
      <c r="B126" s="184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6"/>
    </row>
    <row r="127" spans="1:14" ht="11.25" customHeight="1">
      <c r="B127" s="231" t="s">
        <v>25</v>
      </c>
      <c r="C127" s="223" t="s">
        <v>26</v>
      </c>
      <c r="D127" s="224"/>
      <c r="E127" s="227" t="s">
        <v>27</v>
      </c>
      <c r="F127" s="227"/>
      <c r="G127" s="227"/>
      <c r="H127" s="227"/>
      <c r="I127" s="227"/>
      <c r="J127" s="227"/>
      <c r="K127" s="227"/>
      <c r="L127" s="227"/>
      <c r="M127" s="227"/>
      <c r="N127" s="227"/>
    </row>
    <row r="128" spans="1:14" ht="11.25" customHeight="1">
      <c r="B128" s="231"/>
      <c r="C128" s="225"/>
      <c r="D128" s="226"/>
      <c r="E128" s="228" t="s">
        <v>28</v>
      </c>
      <c r="F128" s="229"/>
      <c r="G128" s="229"/>
      <c r="H128" s="229"/>
      <c r="I128" s="229"/>
      <c r="J128" s="229"/>
      <c r="K128" s="229"/>
      <c r="L128" s="229"/>
      <c r="M128" s="229"/>
      <c r="N128" s="230"/>
    </row>
    <row r="129" spans="2:14" ht="11.25" customHeight="1">
      <c r="B129" s="231"/>
      <c r="C129" s="225"/>
      <c r="D129" s="226"/>
      <c r="E129" s="212" t="s">
        <v>29</v>
      </c>
      <c r="F129" s="212"/>
      <c r="G129" s="35"/>
      <c r="H129" s="48"/>
      <c r="I129" s="64"/>
      <c r="J129" s="211" t="s">
        <v>30</v>
      </c>
      <c r="K129" s="211"/>
      <c r="L129" s="211"/>
      <c r="M129" s="234" t="s">
        <v>31</v>
      </c>
      <c r="N129" s="234"/>
    </row>
    <row r="130" spans="2:14" ht="21.75" customHeight="1">
      <c r="B130" s="231"/>
      <c r="C130" s="225"/>
      <c r="D130" s="226"/>
      <c r="E130" s="18" t="s">
        <v>74</v>
      </c>
      <c r="F130" s="19" t="s">
        <v>0</v>
      </c>
      <c r="G130" s="19"/>
      <c r="H130" s="19"/>
      <c r="I130" s="19"/>
      <c r="J130" s="88" t="s">
        <v>74</v>
      </c>
      <c r="K130" s="88"/>
      <c r="L130" s="107" t="s">
        <v>0</v>
      </c>
      <c r="M130" s="73" t="s">
        <v>74</v>
      </c>
      <c r="N130" s="70" t="s">
        <v>0</v>
      </c>
    </row>
    <row r="131" spans="2:14" ht="12" customHeight="1">
      <c r="B131" s="27"/>
      <c r="C131" s="176" t="s">
        <v>95</v>
      </c>
      <c r="D131" s="177"/>
      <c r="E131" s="18"/>
      <c r="F131" s="19"/>
      <c r="G131" s="19"/>
      <c r="H131" s="19"/>
      <c r="I131" s="19"/>
      <c r="J131" s="88"/>
      <c r="K131" s="88"/>
      <c r="L131" s="107"/>
      <c r="M131" s="73"/>
      <c r="N131" s="109">
        <f t="shared" ref="N131" si="4">+F131+L131</f>
        <v>0</v>
      </c>
    </row>
    <row r="132" spans="2:14" ht="12" customHeight="1">
      <c r="B132" s="27">
        <v>1</v>
      </c>
      <c r="C132" s="178" t="s">
        <v>340</v>
      </c>
      <c r="D132" s="179"/>
      <c r="E132" s="126">
        <f>+M132/1.2</f>
        <v>121250</v>
      </c>
      <c r="F132" s="126">
        <f>+N132/1.2</f>
        <v>121250</v>
      </c>
      <c r="G132" s="126"/>
      <c r="H132" s="126"/>
      <c r="I132" s="126"/>
      <c r="J132" s="127">
        <f>+M132-E132</f>
        <v>24250</v>
      </c>
      <c r="K132" s="127"/>
      <c r="L132" s="128">
        <f>+N132-F132</f>
        <v>24250</v>
      </c>
      <c r="M132" s="129">
        <v>145500</v>
      </c>
      <c r="N132" s="129">
        <v>145500</v>
      </c>
    </row>
    <row r="133" spans="2:14" ht="14.25" customHeight="1">
      <c r="B133" s="26"/>
      <c r="C133" s="176" t="s">
        <v>86</v>
      </c>
      <c r="D133" s="177"/>
      <c r="E133" s="126">
        <f t="shared" ref="E133:E196" si="5">+M133/1.2</f>
        <v>0</v>
      </c>
      <c r="F133" s="126">
        <f t="shared" ref="F133:F196" si="6">+N133/1.2</f>
        <v>0</v>
      </c>
      <c r="G133" s="28"/>
      <c r="H133" s="28"/>
      <c r="I133" s="28"/>
      <c r="J133" s="127">
        <f t="shared" ref="J133:J196" si="7">+M133-E133</f>
        <v>0</v>
      </c>
      <c r="K133" s="93"/>
      <c r="L133" s="128">
        <f t="shared" ref="L133:L196" si="8">+N133-F133</f>
        <v>0</v>
      </c>
      <c r="M133" s="129"/>
      <c r="N133" s="129"/>
    </row>
    <row r="134" spans="2:14" ht="12.75" customHeight="1">
      <c r="B134" s="27">
        <v>1</v>
      </c>
      <c r="C134" s="178" t="s">
        <v>340</v>
      </c>
      <c r="D134" s="179"/>
      <c r="E134" s="126">
        <f t="shared" si="5"/>
        <v>64666.666666666672</v>
      </c>
      <c r="F134" s="126">
        <f t="shared" si="6"/>
        <v>64666.666666666672</v>
      </c>
      <c r="G134" s="28"/>
      <c r="H134" s="28"/>
      <c r="I134" s="28"/>
      <c r="J134" s="127">
        <f t="shared" si="7"/>
        <v>12933.333333333328</v>
      </c>
      <c r="K134" s="93"/>
      <c r="L134" s="128">
        <f t="shared" si="8"/>
        <v>12933.333333333328</v>
      </c>
      <c r="M134" s="129">
        <v>77600</v>
      </c>
      <c r="N134" s="129">
        <v>77600</v>
      </c>
    </row>
    <row r="135" spans="2:14" ht="12.75" customHeight="1">
      <c r="B135" s="26"/>
      <c r="C135" s="176" t="s">
        <v>87</v>
      </c>
      <c r="D135" s="177"/>
      <c r="E135" s="126">
        <f t="shared" si="5"/>
        <v>0</v>
      </c>
      <c r="F135" s="126">
        <f t="shared" si="6"/>
        <v>0</v>
      </c>
      <c r="G135" s="28"/>
      <c r="H135" s="28"/>
      <c r="I135" s="28"/>
      <c r="J135" s="127">
        <f t="shared" si="7"/>
        <v>0</v>
      </c>
      <c r="K135" s="93"/>
      <c r="L135" s="128">
        <f t="shared" si="8"/>
        <v>0</v>
      </c>
      <c r="M135" s="129"/>
      <c r="N135" s="129"/>
    </row>
    <row r="136" spans="2:14" ht="12.75" customHeight="1">
      <c r="B136" s="27">
        <v>1</v>
      </c>
      <c r="C136" s="178" t="s">
        <v>340</v>
      </c>
      <c r="D136" s="179"/>
      <c r="E136" s="126">
        <f t="shared" si="5"/>
        <v>40416.666666666672</v>
      </c>
      <c r="F136" s="126">
        <f t="shared" si="6"/>
        <v>40416.666666666672</v>
      </c>
      <c r="G136" s="28"/>
      <c r="H136" s="28"/>
      <c r="I136" s="28"/>
      <c r="J136" s="127">
        <f t="shared" si="7"/>
        <v>8083.3333333333285</v>
      </c>
      <c r="K136" s="93"/>
      <c r="L136" s="128">
        <f t="shared" si="8"/>
        <v>8083.3333333333285</v>
      </c>
      <c r="M136" s="129">
        <v>48500</v>
      </c>
      <c r="N136" s="129">
        <v>48500</v>
      </c>
    </row>
    <row r="137" spans="2:14" ht="12.75" customHeight="1">
      <c r="B137" s="26"/>
      <c r="C137" s="176" t="s">
        <v>88</v>
      </c>
      <c r="D137" s="177"/>
      <c r="E137" s="126">
        <f t="shared" si="5"/>
        <v>0</v>
      </c>
      <c r="F137" s="126">
        <f t="shared" si="6"/>
        <v>0</v>
      </c>
      <c r="G137" s="28"/>
      <c r="H137" s="28"/>
      <c r="I137" s="28"/>
      <c r="J137" s="127">
        <f t="shared" si="7"/>
        <v>0</v>
      </c>
      <c r="K137" s="93"/>
      <c r="L137" s="128">
        <f t="shared" si="8"/>
        <v>0</v>
      </c>
      <c r="M137" s="129"/>
      <c r="N137" s="129"/>
    </row>
    <row r="138" spans="2:14" ht="13.5" customHeight="1">
      <c r="B138" s="27">
        <v>1</v>
      </c>
      <c r="C138" s="178" t="s">
        <v>340</v>
      </c>
      <c r="D138" s="179"/>
      <c r="E138" s="126">
        <f t="shared" si="5"/>
        <v>24250</v>
      </c>
      <c r="F138" s="126">
        <f t="shared" si="6"/>
        <v>24250</v>
      </c>
      <c r="G138" s="28"/>
      <c r="H138" s="28"/>
      <c r="I138" s="28"/>
      <c r="J138" s="127">
        <f t="shared" si="7"/>
        <v>4850</v>
      </c>
      <c r="K138" s="93"/>
      <c r="L138" s="128">
        <f t="shared" si="8"/>
        <v>4850</v>
      </c>
      <c r="M138" s="129">
        <v>29100</v>
      </c>
      <c r="N138" s="129">
        <v>29100</v>
      </c>
    </row>
    <row r="139" spans="2:14" ht="15" customHeight="1">
      <c r="B139" s="26"/>
      <c r="C139" s="176" t="s">
        <v>89</v>
      </c>
      <c r="D139" s="177"/>
      <c r="E139" s="126">
        <f t="shared" si="5"/>
        <v>0</v>
      </c>
      <c r="F139" s="126">
        <f t="shared" si="6"/>
        <v>0</v>
      </c>
      <c r="G139" s="28"/>
      <c r="H139" s="28"/>
      <c r="I139" s="28"/>
      <c r="J139" s="127">
        <f t="shared" si="7"/>
        <v>0</v>
      </c>
      <c r="K139" s="93"/>
      <c r="L139" s="128">
        <f t="shared" si="8"/>
        <v>0</v>
      </c>
      <c r="M139" s="129"/>
      <c r="N139" s="129"/>
    </row>
    <row r="140" spans="2:14" ht="18.75" customHeight="1">
      <c r="B140" s="18">
        <v>1</v>
      </c>
      <c r="C140" s="178" t="s">
        <v>340</v>
      </c>
      <c r="D140" s="179"/>
      <c r="E140" s="126">
        <f t="shared" si="5"/>
        <v>64666.666666666672</v>
      </c>
      <c r="F140" s="126">
        <f t="shared" si="6"/>
        <v>64666.666666666672</v>
      </c>
      <c r="G140" s="28"/>
      <c r="H140" s="28"/>
      <c r="I140" s="28"/>
      <c r="J140" s="127">
        <f t="shared" si="7"/>
        <v>12933.333333333328</v>
      </c>
      <c r="K140" s="93"/>
      <c r="L140" s="128">
        <f t="shared" si="8"/>
        <v>12933.333333333328</v>
      </c>
      <c r="M140" s="129">
        <v>77600</v>
      </c>
      <c r="N140" s="129">
        <v>77600</v>
      </c>
    </row>
    <row r="141" spans="2:14" ht="16.5" customHeight="1">
      <c r="B141" s="26"/>
      <c r="C141" s="176" t="s">
        <v>90</v>
      </c>
      <c r="D141" s="177"/>
      <c r="E141" s="126">
        <f t="shared" si="5"/>
        <v>0</v>
      </c>
      <c r="F141" s="126">
        <f t="shared" si="6"/>
        <v>0</v>
      </c>
      <c r="G141" s="28"/>
      <c r="H141" s="28"/>
      <c r="I141" s="28"/>
      <c r="J141" s="127">
        <f t="shared" si="7"/>
        <v>0</v>
      </c>
      <c r="K141" s="93"/>
      <c r="L141" s="128">
        <f t="shared" si="8"/>
        <v>0</v>
      </c>
      <c r="M141" s="129"/>
      <c r="N141" s="129"/>
    </row>
    <row r="142" spans="2:14" ht="16.5" customHeight="1">
      <c r="B142" s="26">
        <v>1</v>
      </c>
      <c r="C142" s="178" t="s">
        <v>340</v>
      </c>
      <c r="D142" s="179"/>
      <c r="E142" s="126">
        <f t="shared" si="5"/>
        <v>24250</v>
      </c>
      <c r="F142" s="126">
        <f t="shared" si="6"/>
        <v>24250</v>
      </c>
      <c r="G142" s="28"/>
      <c r="H142" s="28"/>
      <c r="I142" s="28"/>
      <c r="J142" s="127">
        <f t="shared" si="7"/>
        <v>4850</v>
      </c>
      <c r="K142" s="93"/>
      <c r="L142" s="128">
        <f t="shared" si="8"/>
        <v>4850</v>
      </c>
      <c r="M142" s="129">
        <v>29100</v>
      </c>
      <c r="N142" s="129">
        <v>29100</v>
      </c>
    </row>
    <row r="143" spans="2:14" ht="15.75" customHeight="1">
      <c r="B143" s="26"/>
      <c r="C143" s="176" t="s">
        <v>91</v>
      </c>
      <c r="D143" s="177"/>
      <c r="E143" s="126">
        <f t="shared" si="5"/>
        <v>0</v>
      </c>
      <c r="F143" s="126">
        <f t="shared" si="6"/>
        <v>0</v>
      </c>
      <c r="G143" s="28"/>
      <c r="H143" s="28"/>
      <c r="I143" s="28"/>
      <c r="J143" s="127">
        <f t="shared" si="7"/>
        <v>0</v>
      </c>
      <c r="K143" s="93"/>
      <c r="L143" s="128">
        <f t="shared" si="8"/>
        <v>0</v>
      </c>
      <c r="M143" s="129"/>
      <c r="N143" s="129"/>
    </row>
    <row r="144" spans="2:14" ht="15.75" customHeight="1">
      <c r="B144" s="18">
        <v>1</v>
      </c>
      <c r="C144" s="178" t="s">
        <v>340</v>
      </c>
      <c r="D144" s="179"/>
      <c r="E144" s="126">
        <f t="shared" si="5"/>
        <v>48500</v>
      </c>
      <c r="F144" s="126">
        <f t="shared" si="6"/>
        <v>48500</v>
      </c>
      <c r="G144" s="28"/>
      <c r="H144" s="28"/>
      <c r="I144" s="28"/>
      <c r="J144" s="127">
        <f t="shared" si="7"/>
        <v>9700</v>
      </c>
      <c r="K144" s="93"/>
      <c r="L144" s="128">
        <f t="shared" si="8"/>
        <v>9700</v>
      </c>
      <c r="M144" s="129">
        <v>58200</v>
      </c>
      <c r="N144" s="129">
        <v>58200</v>
      </c>
    </row>
    <row r="145" spans="2:14" ht="15.75" customHeight="1">
      <c r="B145" s="26"/>
      <c r="C145" s="176" t="s">
        <v>92</v>
      </c>
      <c r="D145" s="177"/>
      <c r="E145" s="126">
        <f t="shared" si="5"/>
        <v>0</v>
      </c>
      <c r="F145" s="126">
        <f t="shared" si="6"/>
        <v>0</v>
      </c>
      <c r="G145" s="28"/>
      <c r="H145" s="28"/>
      <c r="I145" s="28"/>
      <c r="J145" s="127">
        <f t="shared" si="7"/>
        <v>0</v>
      </c>
      <c r="K145" s="93"/>
      <c r="L145" s="128">
        <f t="shared" si="8"/>
        <v>0</v>
      </c>
      <c r="M145" s="129"/>
      <c r="N145" s="129"/>
    </row>
    <row r="146" spans="2:14" ht="15.75" customHeight="1">
      <c r="B146" s="18">
        <v>1</v>
      </c>
      <c r="C146" s="178" t="s">
        <v>340</v>
      </c>
      <c r="D146" s="179"/>
      <c r="E146" s="126">
        <f t="shared" si="5"/>
        <v>36375</v>
      </c>
      <c r="F146" s="126">
        <f t="shared" si="6"/>
        <v>36375</v>
      </c>
      <c r="G146" s="28"/>
      <c r="H146" s="28"/>
      <c r="I146" s="28"/>
      <c r="J146" s="127">
        <f t="shared" si="7"/>
        <v>7275</v>
      </c>
      <c r="K146" s="93"/>
      <c r="L146" s="128">
        <f t="shared" si="8"/>
        <v>7275</v>
      </c>
      <c r="M146" s="129">
        <v>43650</v>
      </c>
      <c r="N146" s="129">
        <v>43650</v>
      </c>
    </row>
    <row r="147" spans="2:14" ht="15.75" customHeight="1">
      <c r="B147" s="26"/>
      <c r="C147" s="176" t="s">
        <v>93</v>
      </c>
      <c r="D147" s="177"/>
      <c r="E147" s="126">
        <f t="shared" si="5"/>
        <v>0</v>
      </c>
      <c r="F147" s="126">
        <f t="shared" si="6"/>
        <v>0</v>
      </c>
      <c r="G147" s="28"/>
      <c r="H147" s="28"/>
      <c r="I147" s="28"/>
      <c r="J147" s="127">
        <f t="shared" si="7"/>
        <v>0</v>
      </c>
      <c r="K147" s="93"/>
      <c r="L147" s="128">
        <f t="shared" si="8"/>
        <v>0</v>
      </c>
      <c r="M147" s="129"/>
      <c r="N147" s="129"/>
    </row>
    <row r="148" spans="2:14" ht="15.75" customHeight="1">
      <c r="B148" s="26">
        <v>1</v>
      </c>
      <c r="C148" s="178" t="s">
        <v>340</v>
      </c>
      <c r="D148" s="179"/>
      <c r="E148" s="126">
        <f t="shared" si="5"/>
        <v>24250</v>
      </c>
      <c r="F148" s="126">
        <f t="shared" si="6"/>
        <v>24250</v>
      </c>
      <c r="G148" s="28"/>
      <c r="H148" s="28"/>
      <c r="I148" s="28"/>
      <c r="J148" s="127">
        <f t="shared" si="7"/>
        <v>4850</v>
      </c>
      <c r="K148" s="93"/>
      <c r="L148" s="128">
        <f t="shared" si="8"/>
        <v>4850</v>
      </c>
      <c r="M148" s="129">
        <v>29100</v>
      </c>
      <c r="N148" s="129">
        <v>29100</v>
      </c>
    </row>
    <row r="149" spans="2:14" ht="15.75" customHeight="1">
      <c r="B149" s="26"/>
      <c r="C149" s="176" t="s">
        <v>96</v>
      </c>
      <c r="D149" s="177"/>
      <c r="E149" s="126">
        <f t="shared" si="5"/>
        <v>0</v>
      </c>
      <c r="F149" s="126">
        <f t="shared" si="6"/>
        <v>0</v>
      </c>
      <c r="G149" s="28"/>
      <c r="H149" s="28"/>
      <c r="I149" s="28"/>
      <c r="J149" s="127">
        <f t="shared" si="7"/>
        <v>0</v>
      </c>
      <c r="K149" s="93"/>
      <c r="L149" s="128">
        <f t="shared" si="8"/>
        <v>0</v>
      </c>
      <c r="M149" s="129"/>
      <c r="N149" s="129"/>
    </row>
    <row r="150" spans="2:14" ht="15.75" customHeight="1">
      <c r="B150" s="26">
        <v>1</v>
      </c>
      <c r="C150" s="178" t="s">
        <v>340</v>
      </c>
      <c r="D150" s="179"/>
      <c r="E150" s="126">
        <f t="shared" si="5"/>
        <v>32333.333333333336</v>
      </c>
      <c r="F150" s="126">
        <f t="shared" si="6"/>
        <v>32333.333333333336</v>
      </c>
      <c r="G150" s="28"/>
      <c r="H150" s="28"/>
      <c r="I150" s="28"/>
      <c r="J150" s="127">
        <f t="shared" si="7"/>
        <v>6466.6666666666642</v>
      </c>
      <c r="K150" s="93"/>
      <c r="L150" s="128">
        <f t="shared" si="8"/>
        <v>6466.6666666666642</v>
      </c>
      <c r="M150" s="129">
        <v>38800</v>
      </c>
      <c r="N150" s="129">
        <v>38800</v>
      </c>
    </row>
    <row r="151" spans="2:14" ht="15.75" customHeight="1">
      <c r="B151" s="18"/>
      <c r="C151" s="176" t="s">
        <v>97</v>
      </c>
      <c r="D151" s="177"/>
      <c r="E151" s="126">
        <f t="shared" si="5"/>
        <v>0</v>
      </c>
      <c r="F151" s="126">
        <f t="shared" si="6"/>
        <v>0</v>
      </c>
      <c r="G151" s="28"/>
      <c r="H151" s="28"/>
      <c r="I151" s="28"/>
      <c r="J151" s="127">
        <f t="shared" si="7"/>
        <v>0</v>
      </c>
      <c r="K151" s="93"/>
      <c r="L151" s="128">
        <f t="shared" si="8"/>
        <v>0</v>
      </c>
      <c r="M151" s="129"/>
      <c r="N151" s="129"/>
    </row>
    <row r="152" spans="2:14" ht="15.75" customHeight="1">
      <c r="B152" s="18">
        <v>1</v>
      </c>
      <c r="C152" s="178" t="s">
        <v>340</v>
      </c>
      <c r="D152" s="179"/>
      <c r="E152" s="126">
        <f t="shared" si="5"/>
        <v>9700</v>
      </c>
      <c r="F152" s="126">
        <f t="shared" si="6"/>
        <v>9700</v>
      </c>
      <c r="G152" s="28"/>
      <c r="H152" s="28"/>
      <c r="I152" s="28"/>
      <c r="J152" s="127">
        <f t="shared" si="7"/>
        <v>1940</v>
      </c>
      <c r="K152" s="93"/>
      <c r="L152" s="128">
        <f t="shared" si="8"/>
        <v>1940</v>
      </c>
      <c r="M152" s="129">
        <v>11640</v>
      </c>
      <c r="N152" s="129">
        <v>11640</v>
      </c>
    </row>
    <row r="153" spans="2:14" ht="15.75" customHeight="1">
      <c r="B153" s="18"/>
      <c r="C153" s="176" t="s">
        <v>98</v>
      </c>
      <c r="D153" s="177"/>
      <c r="E153" s="126">
        <f t="shared" si="5"/>
        <v>0</v>
      </c>
      <c r="F153" s="126">
        <f t="shared" si="6"/>
        <v>0</v>
      </c>
      <c r="G153" s="28"/>
      <c r="H153" s="28"/>
      <c r="I153" s="28"/>
      <c r="J153" s="127">
        <f t="shared" si="7"/>
        <v>0</v>
      </c>
      <c r="K153" s="93"/>
      <c r="L153" s="128">
        <f t="shared" si="8"/>
        <v>0</v>
      </c>
      <c r="M153" s="129"/>
      <c r="N153" s="129"/>
    </row>
    <row r="154" spans="2:14" ht="15.75" customHeight="1">
      <c r="B154" s="18">
        <v>1</v>
      </c>
      <c r="C154" s="178" t="s">
        <v>340</v>
      </c>
      <c r="D154" s="179"/>
      <c r="E154" s="126">
        <f t="shared" si="5"/>
        <v>9700</v>
      </c>
      <c r="F154" s="126">
        <f t="shared" si="6"/>
        <v>9700</v>
      </c>
      <c r="G154" s="28"/>
      <c r="H154" s="28"/>
      <c r="I154" s="28"/>
      <c r="J154" s="127">
        <f t="shared" si="7"/>
        <v>1940</v>
      </c>
      <c r="K154" s="93"/>
      <c r="L154" s="128">
        <f t="shared" si="8"/>
        <v>1940</v>
      </c>
      <c r="M154" s="129">
        <v>11640</v>
      </c>
      <c r="N154" s="129">
        <v>11640</v>
      </c>
    </row>
    <row r="155" spans="2:14" ht="15.75" customHeight="1">
      <c r="B155" s="18"/>
      <c r="C155" s="176" t="s">
        <v>99</v>
      </c>
      <c r="D155" s="177"/>
      <c r="E155" s="126">
        <f t="shared" si="5"/>
        <v>0</v>
      </c>
      <c r="F155" s="126">
        <f t="shared" si="6"/>
        <v>0</v>
      </c>
      <c r="G155" s="28"/>
      <c r="H155" s="28"/>
      <c r="I155" s="28"/>
      <c r="J155" s="127">
        <f t="shared" si="7"/>
        <v>0</v>
      </c>
      <c r="K155" s="93"/>
      <c r="L155" s="128">
        <f t="shared" si="8"/>
        <v>0</v>
      </c>
      <c r="M155" s="129"/>
      <c r="N155" s="129"/>
    </row>
    <row r="156" spans="2:14" ht="15.75" customHeight="1">
      <c r="B156" s="18">
        <v>1</v>
      </c>
      <c r="C156" s="178" t="s">
        <v>340</v>
      </c>
      <c r="D156" s="179"/>
      <c r="E156" s="126">
        <f t="shared" si="5"/>
        <v>60625</v>
      </c>
      <c r="F156" s="126">
        <f t="shared" si="6"/>
        <v>60625</v>
      </c>
      <c r="G156" s="28"/>
      <c r="H156" s="28"/>
      <c r="I156" s="28"/>
      <c r="J156" s="127">
        <f t="shared" si="7"/>
        <v>12125</v>
      </c>
      <c r="K156" s="93"/>
      <c r="L156" s="128">
        <f t="shared" si="8"/>
        <v>12125</v>
      </c>
      <c r="M156" s="129">
        <v>72750</v>
      </c>
      <c r="N156" s="129">
        <v>72750</v>
      </c>
    </row>
    <row r="157" spans="2:14" ht="15.75" customHeight="1">
      <c r="B157" s="18"/>
      <c r="C157" s="176" t="s">
        <v>100</v>
      </c>
      <c r="D157" s="177"/>
      <c r="E157" s="126">
        <f t="shared" si="5"/>
        <v>0</v>
      </c>
      <c r="F157" s="126">
        <f t="shared" si="6"/>
        <v>0</v>
      </c>
      <c r="G157" s="28"/>
      <c r="H157" s="28"/>
      <c r="I157" s="28"/>
      <c r="J157" s="127">
        <f t="shared" si="7"/>
        <v>0</v>
      </c>
      <c r="K157" s="93"/>
      <c r="L157" s="128">
        <f t="shared" si="8"/>
        <v>0</v>
      </c>
      <c r="M157" s="129"/>
      <c r="N157" s="129"/>
    </row>
    <row r="158" spans="2:14" ht="15.75" customHeight="1">
      <c r="B158" s="18">
        <v>1</v>
      </c>
      <c r="C158" s="178" t="s">
        <v>340</v>
      </c>
      <c r="D158" s="179"/>
      <c r="E158" s="126">
        <f t="shared" si="5"/>
        <v>21016.666666666668</v>
      </c>
      <c r="F158" s="126">
        <f t="shared" si="6"/>
        <v>21016.666666666668</v>
      </c>
      <c r="G158" s="28"/>
      <c r="H158" s="28"/>
      <c r="I158" s="28"/>
      <c r="J158" s="127">
        <f t="shared" si="7"/>
        <v>4203.3333333333321</v>
      </c>
      <c r="K158" s="93"/>
      <c r="L158" s="128">
        <f t="shared" si="8"/>
        <v>4203.3333333333321</v>
      </c>
      <c r="M158" s="129">
        <v>25220</v>
      </c>
      <c r="N158" s="129">
        <v>25220</v>
      </c>
    </row>
    <row r="159" spans="2:14" ht="15.75" customHeight="1">
      <c r="B159" s="18"/>
      <c r="C159" s="176" t="s">
        <v>101</v>
      </c>
      <c r="D159" s="177"/>
      <c r="E159" s="126">
        <f t="shared" si="5"/>
        <v>0</v>
      </c>
      <c r="F159" s="126">
        <f t="shared" si="6"/>
        <v>0</v>
      </c>
      <c r="G159" s="28"/>
      <c r="H159" s="28"/>
      <c r="I159" s="28"/>
      <c r="J159" s="127">
        <f t="shared" si="7"/>
        <v>0</v>
      </c>
      <c r="K159" s="93"/>
      <c r="L159" s="128">
        <f t="shared" si="8"/>
        <v>0</v>
      </c>
      <c r="M159" s="129"/>
      <c r="N159" s="129"/>
    </row>
    <row r="160" spans="2:14" ht="15.75" customHeight="1">
      <c r="B160" s="18">
        <v>1</v>
      </c>
      <c r="C160" s="178" t="s">
        <v>340</v>
      </c>
      <c r="D160" s="179"/>
      <c r="E160" s="126">
        <f t="shared" si="5"/>
        <v>36375</v>
      </c>
      <c r="F160" s="126">
        <f t="shared" si="6"/>
        <v>36375</v>
      </c>
      <c r="G160" s="28"/>
      <c r="H160" s="28"/>
      <c r="I160" s="28"/>
      <c r="J160" s="127">
        <f t="shared" si="7"/>
        <v>7275</v>
      </c>
      <c r="K160" s="93"/>
      <c r="L160" s="128">
        <f t="shared" si="8"/>
        <v>7275</v>
      </c>
      <c r="M160" s="129">
        <v>43650</v>
      </c>
      <c r="N160" s="129">
        <v>43650</v>
      </c>
    </row>
    <row r="161" spans="2:14" ht="15.75" customHeight="1">
      <c r="B161" s="18"/>
      <c r="C161" s="176" t="s">
        <v>102</v>
      </c>
      <c r="D161" s="177"/>
      <c r="E161" s="126">
        <f t="shared" si="5"/>
        <v>0</v>
      </c>
      <c r="F161" s="126">
        <f t="shared" si="6"/>
        <v>0</v>
      </c>
      <c r="G161" s="28"/>
      <c r="H161" s="28"/>
      <c r="I161" s="28"/>
      <c r="J161" s="127">
        <f t="shared" si="7"/>
        <v>0</v>
      </c>
      <c r="K161" s="93"/>
      <c r="L161" s="128">
        <f t="shared" si="8"/>
        <v>0</v>
      </c>
      <c r="M161" s="129"/>
      <c r="N161" s="129"/>
    </row>
    <row r="162" spans="2:14" ht="15.75" customHeight="1">
      <c r="B162" s="18">
        <v>1</v>
      </c>
      <c r="C162" s="178" t="s">
        <v>340</v>
      </c>
      <c r="D162" s="179"/>
      <c r="E162" s="126">
        <f t="shared" si="5"/>
        <v>9700</v>
      </c>
      <c r="F162" s="126">
        <f t="shared" si="6"/>
        <v>9700</v>
      </c>
      <c r="G162" s="28"/>
      <c r="H162" s="28"/>
      <c r="I162" s="28"/>
      <c r="J162" s="127">
        <f t="shared" si="7"/>
        <v>1940</v>
      </c>
      <c r="K162" s="93"/>
      <c r="L162" s="128">
        <f t="shared" si="8"/>
        <v>1940</v>
      </c>
      <c r="M162" s="129">
        <v>11640</v>
      </c>
      <c r="N162" s="129">
        <v>11640</v>
      </c>
    </row>
    <row r="163" spans="2:14" ht="15.75" customHeight="1">
      <c r="B163" s="18"/>
      <c r="C163" s="176" t="s">
        <v>103</v>
      </c>
      <c r="D163" s="177"/>
      <c r="E163" s="126">
        <f t="shared" si="5"/>
        <v>0</v>
      </c>
      <c r="F163" s="126">
        <f t="shared" si="6"/>
        <v>0</v>
      </c>
      <c r="G163" s="28"/>
      <c r="H163" s="28"/>
      <c r="I163" s="28"/>
      <c r="J163" s="127">
        <f t="shared" si="7"/>
        <v>0</v>
      </c>
      <c r="K163" s="93"/>
      <c r="L163" s="128">
        <f t="shared" si="8"/>
        <v>0</v>
      </c>
      <c r="M163" s="129"/>
      <c r="N163" s="129"/>
    </row>
    <row r="164" spans="2:14" ht="15.75" customHeight="1">
      <c r="B164" s="18">
        <v>1</v>
      </c>
      <c r="C164" s="178" t="s">
        <v>340</v>
      </c>
      <c r="D164" s="179"/>
      <c r="E164" s="126">
        <f t="shared" si="5"/>
        <v>16166.666666666668</v>
      </c>
      <c r="F164" s="126">
        <f t="shared" si="6"/>
        <v>16166.666666666668</v>
      </c>
      <c r="G164" s="28"/>
      <c r="H164" s="28"/>
      <c r="I164" s="28"/>
      <c r="J164" s="127">
        <f t="shared" si="7"/>
        <v>3233.3333333333321</v>
      </c>
      <c r="K164" s="93"/>
      <c r="L164" s="128">
        <f t="shared" si="8"/>
        <v>3233.3333333333321</v>
      </c>
      <c r="M164" s="129">
        <v>19400</v>
      </c>
      <c r="N164" s="129">
        <v>19400</v>
      </c>
    </row>
    <row r="165" spans="2:14" ht="15.75" customHeight="1">
      <c r="B165" s="18"/>
      <c r="C165" s="176" t="s">
        <v>104</v>
      </c>
      <c r="D165" s="177"/>
      <c r="E165" s="126">
        <f t="shared" si="5"/>
        <v>0</v>
      </c>
      <c r="F165" s="126">
        <f t="shared" si="6"/>
        <v>0</v>
      </c>
      <c r="G165" s="28"/>
      <c r="H165" s="28"/>
      <c r="I165" s="28"/>
      <c r="J165" s="127">
        <f t="shared" si="7"/>
        <v>0</v>
      </c>
      <c r="K165" s="93"/>
      <c r="L165" s="128">
        <f t="shared" si="8"/>
        <v>0</v>
      </c>
      <c r="M165" s="129"/>
      <c r="N165" s="129"/>
    </row>
    <row r="166" spans="2:14" ht="15.75" customHeight="1">
      <c r="B166" s="18">
        <v>1</v>
      </c>
      <c r="C166" s="178" t="s">
        <v>340</v>
      </c>
      <c r="D166" s="179"/>
      <c r="E166" s="126">
        <f t="shared" si="5"/>
        <v>41225</v>
      </c>
      <c r="F166" s="126">
        <f t="shared" si="6"/>
        <v>41225</v>
      </c>
      <c r="G166" s="28"/>
      <c r="H166" s="28"/>
      <c r="I166" s="28"/>
      <c r="J166" s="127">
        <f t="shared" si="7"/>
        <v>8245</v>
      </c>
      <c r="K166" s="93"/>
      <c r="L166" s="128">
        <f t="shared" si="8"/>
        <v>8245</v>
      </c>
      <c r="M166" s="129">
        <v>49470</v>
      </c>
      <c r="N166" s="129">
        <v>49470</v>
      </c>
    </row>
    <row r="167" spans="2:14" ht="15.75" customHeight="1">
      <c r="B167" s="18"/>
      <c r="C167" s="176" t="s">
        <v>105</v>
      </c>
      <c r="D167" s="177"/>
      <c r="E167" s="126">
        <f t="shared" si="5"/>
        <v>0</v>
      </c>
      <c r="F167" s="126">
        <f t="shared" si="6"/>
        <v>0</v>
      </c>
      <c r="G167" s="28"/>
      <c r="H167" s="28"/>
      <c r="I167" s="28"/>
      <c r="J167" s="127">
        <f t="shared" si="7"/>
        <v>0</v>
      </c>
      <c r="K167" s="93"/>
      <c r="L167" s="128">
        <f t="shared" si="8"/>
        <v>0</v>
      </c>
      <c r="M167" s="129"/>
      <c r="N167" s="129"/>
    </row>
    <row r="168" spans="2:14" ht="15.75" customHeight="1">
      <c r="B168" s="18">
        <v>1</v>
      </c>
      <c r="C168" s="178" t="s">
        <v>340</v>
      </c>
      <c r="D168" s="179"/>
      <c r="E168" s="126">
        <f t="shared" si="5"/>
        <v>7275</v>
      </c>
      <c r="F168" s="126">
        <f t="shared" si="6"/>
        <v>7275</v>
      </c>
      <c r="G168" s="28"/>
      <c r="H168" s="28"/>
      <c r="I168" s="28"/>
      <c r="J168" s="127">
        <f t="shared" si="7"/>
        <v>1455</v>
      </c>
      <c r="K168" s="93"/>
      <c r="L168" s="128">
        <f t="shared" si="8"/>
        <v>1455</v>
      </c>
      <c r="M168" s="129">
        <v>8730</v>
      </c>
      <c r="N168" s="129">
        <v>8730</v>
      </c>
    </row>
    <row r="169" spans="2:14" ht="15.75" customHeight="1">
      <c r="B169" s="18"/>
      <c r="C169" s="176" t="s">
        <v>106</v>
      </c>
      <c r="D169" s="177"/>
      <c r="E169" s="126">
        <f t="shared" si="5"/>
        <v>0</v>
      </c>
      <c r="F169" s="126">
        <f t="shared" si="6"/>
        <v>0</v>
      </c>
      <c r="G169" s="28"/>
      <c r="H169" s="28"/>
      <c r="I169" s="28"/>
      <c r="J169" s="127">
        <f t="shared" si="7"/>
        <v>0</v>
      </c>
      <c r="K169" s="93"/>
      <c r="L169" s="128">
        <f t="shared" si="8"/>
        <v>0</v>
      </c>
      <c r="M169" s="129"/>
      <c r="N169" s="129"/>
    </row>
    <row r="170" spans="2:14" ht="15.75" customHeight="1">
      <c r="B170" s="18">
        <v>1</v>
      </c>
      <c r="C170" s="178" t="s">
        <v>340</v>
      </c>
      <c r="D170" s="179"/>
      <c r="E170" s="126">
        <f t="shared" si="5"/>
        <v>64666.666666666672</v>
      </c>
      <c r="F170" s="126">
        <f t="shared" si="6"/>
        <v>64666.666666666672</v>
      </c>
      <c r="G170" s="28"/>
      <c r="H170" s="28"/>
      <c r="I170" s="28"/>
      <c r="J170" s="127">
        <f t="shared" si="7"/>
        <v>12933.333333333328</v>
      </c>
      <c r="K170" s="93"/>
      <c r="L170" s="128">
        <f t="shared" si="8"/>
        <v>12933.333333333328</v>
      </c>
      <c r="M170" s="129">
        <v>77600</v>
      </c>
      <c r="N170" s="129">
        <v>77600</v>
      </c>
    </row>
    <row r="171" spans="2:14" ht="15.75" customHeight="1">
      <c r="B171" s="18"/>
      <c r="C171" s="176" t="s">
        <v>107</v>
      </c>
      <c r="D171" s="177"/>
      <c r="E171" s="126">
        <f t="shared" si="5"/>
        <v>0</v>
      </c>
      <c r="F171" s="126">
        <f t="shared" si="6"/>
        <v>0</v>
      </c>
      <c r="G171" s="28"/>
      <c r="H171" s="28"/>
      <c r="I171" s="28"/>
      <c r="J171" s="127">
        <f t="shared" si="7"/>
        <v>0</v>
      </c>
      <c r="K171" s="93"/>
      <c r="L171" s="128">
        <f t="shared" si="8"/>
        <v>0</v>
      </c>
      <c r="M171" s="129"/>
      <c r="N171" s="129"/>
    </row>
    <row r="172" spans="2:14" ht="15.75" customHeight="1">
      <c r="B172" s="18">
        <v>1</v>
      </c>
      <c r="C172" s="178" t="s">
        <v>340</v>
      </c>
      <c r="D172" s="179"/>
      <c r="E172" s="126">
        <f t="shared" si="5"/>
        <v>36375</v>
      </c>
      <c r="F172" s="126">
        <f t="shared" si="6"/>
        <v>36375</v>
      </c>
      <c r="G172" s="28"/>
      <c r="H172" s="28"/>
      <c r="I172" s="28"/>
      <c r="J172" s="127">
        <f t="shared" si="7"/>
        <v>7275</v>
      </c>
      <c r="K172" s="93"/>
      <c r="L172" s="128">
        <f t="shared" si="8"/>
        <v>7275</v>
      </c>
      <c r="M172" s="129">
        <v>43650</v>
      </c>
      <c r="N172" s="129">
        <v>43650</v>
      </c>
    </row>
    <row r="173" spans="2:14" ht="15.75" customHeight="1">
      <c r="B173" s="18"/>
      <c r="C173" s="176" t="s">
        <v>108</v>
      </c>
      <c r="D173" s="177"/>
      <c r="E173" s="126">
        <f t="shared" si="5"/>
        <v>0</v>
      </c>
      <c r="F173" s="126">
        <f t="shared" si="6"/>
        <v>0</v>
      </c>
      <c r="G173" s="28"/>
      <c r="H173" s="28"/>
      <c r="I173" s="28"/>
      <c r="J173" s="127">
        <f t="shared" si="7"/>
        <v>0</v>
      </c>
      <c r="K173" s="93"/>
      <c r="L173" s="128">
        <f t="shared" si="8"/>
        <v>0</v>
      </c>
      <c r="M173" s="129"/>
      <c r="N173" s="129"/>
    </row>
    <row r="174" spans="2:14" ht="15.75" customHeight="1">
      <c r="B174" s="18">
        <v>1</v>
      </c>
      <c r="C174" s="178" t="s">
        <v>340</v>
      </c>
      <c r="D174" s="179"/>
      <c r="E174" s="126">
        <f t="shared" si="5"/>
        <v>88916.666666666672</v>
      </c>
      <c r="F174" s="126">
        <f t="shared" si="6"/>
        <v>88916.666666666672</v>
      </c>
      <c r="G174" s="28"/>
      <c r="H174" s="28"/>
      <c r="I174" s="28"/>
      <c r="J174" s="127">
        <f t="shared" si="7"/>
        <v>17783.333333333328</v>
      </c>
      <c r="K174" s="93"/>
      <c r="L174" s="128">
        <f t="shared" si="8"/>
        <v>17783.333333333328</v>
      </c>
      <c r="M174" s="129">
        <v>106700</v>
      </c>
      <c r="N174" s="129">
        <v>106700</v>
      </c>
    </row>
    <row r="175" spans="2:14" ht="15.75" customHeight="1">
      <c r="B175" s="18"/>
      <c r="C175" s="176" t="s">
        <v>109</v>
      </c>
      <c r="D175" s="177"/>
      <c r="E175" s="126">
        <f t="shared" si="5"/>
        <v>0</v>
      </c>
      <c r="F175" s="126">
        <f t="shared" si="6"/>
        <v>0</v>
      </c>
      <c r="G175" s="28"/>
      <c r="H175" s="28"/>
      <c r="I175" s="28"/>
      <c r="J175" s="127">
        <f t="shared" si="7"/>
        <v>0</v>
      </c>
      <c r="K175" s="93"/>
      <c r="L175" s="128">
        <f t="shared" si="8"/>
        <v>0</v>
      </c>
      <c r="M175" s="129"/>
      <c r="N175" s="129"/>
    </row>
    <row r="176" spans="2:14" ht="15.75" customHeight="1">
      <c r="B176" s="18">
        <v>1</v>
      </c>
      <c r="C176" s="178" t="s">
        <v>340</v>
      </c>
      <c r="D176" s="179"/>
      <c r="E176" s="126">
        <f t="shared" si="5"/>
        <v>56583.333333333336</v>
      </c>
      <c r="F176" s="126">
        <f t="shared" si="6"/>
        <v>56583.333333333336</v>
      </c>
      <c r="G176" s="28"/>
      <c r="H176" s="28"/>
      <c r="I176" s="28"/>
      <c r="J176" s="127">
        <f t="shared" si="7"/>
        <v>11316.666666666664</v>
      </c>
      <c r="K176" s="93"/>
      <c r="L176" s="128">
        <f t="shared" si="8"/>
        <v>11316.666666666664</v>
      </c>
      <c r="M176" s="129">
        <v>67900</v>
      </c>
      <c r="N176" s="129">
        <v>67900</v>
      </c>
    </row>
    <row r="177" spans="2:14" ht="15.75" customHeight="1">
      <c r="B177" s="18"/>
      <c r="C177" s="176" t="s">
        <v>110</v>
      </c>
      <c r="D177" s="177"/>
      <c r="E177" s="126">
        <f t="shared" si="5"/>
        <v>0</v>
      </c>
      <c r="F177" s="126">
        <f t="shared" si="6"/>
        <v>0</v>
      </c>
      <c r="G177" s="28"/>
      <c r="H177" s="28"/>
      <c r="I177" s="28"/>
      <c r="J177" s="127">
        <f t="shared" si="7"/>
        <v>0</v>
      </c>
      <c r="K177" s="93"/>
      <c r="L177" s="128">
        <f t="shared" si="8"/>
        <v>0</v>
      </c>
      <c r="M177" s="129"/>
      <c r="N177" s="129"/>
    </row>
    <row r="178" spans="2:14" ht="15.75" customHeight="1">
      <c r="B178" s="18">
        <v>1</v>
      </c>
      <c r="C178" s="178" t="s">
        <v>340</v>
      </c>
      <c r="D178" s="179"/>
      <c r="E178" s="126">
        <f t="shared" si="5"/>
        <v>36375</v>
      </c>
      <c r="F178" s="126">
        <f t="shared" si="6"/>
        <v>36375</v>
      </c>
      <c r="G178" s="28"/>
      <c r="H178" s="28"/>
      <c r="I178" s="28"/>
      <c r="J178" s="127">
        <f t="shared" si="7"/>
        <v>7275</v>
      </c>
      <c r="K178" s="93"/>
      <c r="L178" s="128">
        <f t="shared" si="8"/>
        <v>7275</v>
      </c>
      <c r="M178" s="129">
        <v>43650</v>
      </c>
      <c r="N178" s="129">
        <v>43650</v>
      </c>
    </row>
    <row r="179" spans="2:14" ht="15.75" customHeight="1">
      <c r="B179" s="18"/>
      <c r="C179" s="176" t="s">
        <v>111</v>
      </c>
      <c r="D179" s="177"/>
      <c r="E179" s="126">
        <f t="shared" si="5"/>
        <v>0</v>
      </c>
      <c r="F179" s="126">
        <f t="shared" si="6"/>
        <v>0</v>
      </c>
      <c r="G179" s="28"/>
      <c r="H179" s="28"/>
      <c r="I179" s="28"/>
      <c r="J179" s="127">
        <f t="shared" si="7"/>
        <v>0</v>
      </c>
      <c r="K179" s="93"/>
      <c r="L179" s="128">
        <f t="shared" si="8"/>
        <v>0</v>
      </c>
      <c r="M179" s="129"/>
      <c r="N179" s="129"/>
    </row>
    <row r="180" spans="2:14" ht="15.75" customHeight="1">
      <c r="B180" s="18">
        <v>1</v>
      </c>
      <c r="C180" s="178" t="s">
        <v>340</v>
      </c>
      <c r="D180" s="179"/>
      <c r="E180" s="126">
        <f t="shared" si="5"/>
        <v>20208.333333333336</v>
      </c>
      <c r="F180" s="126">
        <f t="shared" si="6"/>
        <v>20208.333333333336</v>
      </c>
      <c r="G180" s="28"/>
      <c r="H180" s="28"/>
      <c r="I180" s="28"/>
      <c r="J180" s="127">
        <f t="shared" si="7"/>
        <v>4041.6666666666642</v>
      </c>
      <c r="K180" s="93"/>
      <c r="L180" s="128">
        <f t="shared" si="8"/>
        <v>4041.6666666666642</v>
      </c>
      <c r="M180" s="129">
        <v>24250</v>
      </c>
      <c r="N180" s="129">
        <v>24250</v>
      </c>
    </row>
    <row r="181" spans="2:14" ht="15.75" customHeight="1">
      <c r="B181" s="18"/>
      <c r="C181" s="176" t="s">
        <v>112</v>
      </c>
      <c r="D181" s="177"/>
      <c r="E181" s="126">
        <f t="shared" si="5"/>
        <v>0</v>
      </c>
      <c r="F181" s="126">
        <f t="shared" si="6"/>
        <v>0</v>
      </c>
      <c r="G181" s="28"/>
      <c r="H181" s="28"/>
      <c r="I181" s="28"/>
      <c r="J181" s="127">
        <f t="shared" si="7"/>
        <v>0</v>
      </c>
      <c r="K181" s="93"/>
      <c r="L181" s="128">
        <f t="shared" si="8"/>
        <v>0</v>
      </c>
      <c r="M181" s="129"/>
      <c r="N181" s="129"/>
    </row>
    <row r="182" spans="2:14" ht="15.75" customHeight="1">
      <c r="B182" s="18">
        <v>1</v>
      </c>
      <c r="C182" s="178" t="s">
        <v>340</v>
      </c>
      <c r="D182" s="179"/>
      <c r="E182" s="126">
        <f t="shared" si="5"/>
        <v>9700</v>
      </c>
      <c r="F182" s="126">
        <f t="shared" si="6"/>
        <v>9700</v>
      </c>
      <c r="G182" s="28"/>
      <c r="H182" s="28"/>
      <c r="I182" s="28"/>
      <c r="J182" s="127">
        <f t="shared" si="7"/>
        <v>1940</v>
      </c>
      <c r="K182" s="93"/>
      <c r="L182" s="128">
        <f t="shared" si="8"/>
        <v>1940</v>
      </c>
      <c r="M182" s="129">
        <v>11640</v>
      </c>
      <c r="N182" s="129">
        <v>11640</v>
      </c>
    </row>
    <row r="183" spans="2:14" ht="15.75" customHeight="1">
      <c r="B183" s="18"/>
      <c r="C183" s="176" t="s">
        <v>113</v>
      </c>
      <c r="D183" s="177"/>
      <c r="E183" s="126">
        <f t="shared" si="5"/>
        <v>0</v>
      </c>
      <c r="F183" s="126">
        <f t="shared" si="6"/>
        <v>0</v>
      </c>
      <c r="G183" s="28"/>
      <c r="H183" s="28"/>
      <c r="I183" s="28"/>
      <c r="J183" s="127">
        <f t="shared" si="7"/>
        <v>0</v>
      </c>
      <c r="K183" s="93"/>
      <c r="L183" s="128">
        <f t="shared" si="8"/>
        <v>0</v>
      </c>
      <c r="M183" s="129"/>
      <c r="N183" s="129"/>
    </row>
    <row r="184" spans="2:14" ht="15.75" customHeight="1">
      <c r="B184" s="18">
        <v>1</v>
      </c>
      <c r="C184" s="178" t="s">
        <v>340</v>
      </c>
      <c r="D184" s="179"/>
      <c r="E184" s="126">
        <f t="shared" si="5"/>
        <v>12125</v>
      </c>
      <c r="F184" s="126">
        <f t="shared" si="6"/>
        <v>12125</v>
      </c>
      <c r="G184" s="28"/>
      <c r="H184" s="28"/>
      <c r="I184" s="28"/>
      <c r="J184" s="127">
        <f t="shared" si="7"/>
        <v>2425</v>
      </c>
      <c r="K184" s="93"/>
      <c r="L184" s="128">
        <f t="shared" si="8"/>
        <v>2425</v>
      </c>
      <c r="M184" s="129">
        <v>14550</v>
      </c>
      <c r="N184" s="129">
        <v>14550</v>
      </c>
    </row>
    <row r="185" spans="2:14" ht="15.75" customHeight="1">
      <c r="B185" s="18"/>
      <c r="C185" s="176" t="s">
        <v>114</v>
      </c>
      <c r="D185" s="177"/>
      <c r="E185" s="126">
        <f t="shared" si="5"/>
        <v>0</v>
      </c>
      <c r="F185" s="126">
        <f t="shared" si="6"/>
        <v>0</v>
      </c>
      <c r="G185" s="28"/>
      <c r="H185" s="28"/>
      <c r="I185" s="28"/>
      <c r="J185" s="127">
        <f t="shared" si="7"/>
        <v>0</v>
      </c>
      <c r="K185" s="93"/>
      <c r="L185" s="128">
        <f t="shared" si="8"/>
        <v>0</v>
      </c>
      <c r="M185" s="129"/>
      <c r="N185" s="129"/>
    </row>
    <row r="186" spans="2:14" ht="15.75" customHeight="1">
      <c r="B186" s="18">
        <v>1</v>
      </c>
      <c r="C186" s="178" t="s">
        <v>340</v>
      </c>
      <c r="D186" s="179"/>
      <c r="E186" s="126">
        <f t="shared" si="5"/>
        <v>20208.333333333336</v>
      </c>
      <c r="F186" s="126">
        <f t="shared" si="6"/>
        <v>20208.333333333336</v>
      </c>
      <c r="G186" s="28"/>
      <c r="H186" s="28"/>
      <c r="I186" s="28"/>
      <c r="J186" s="127">
        <f t="shared" si="7"/>
        <v>4041.6666666666642</v>
      </c>
      <c r="K186" s="93"/>
      <c r="L186" s="128">
        <f t="shared" si="8"/>
        <v>4041.6666666666642</v>
      </c>
      <c r="M186" s="129">
        <v>24250</v>
      </c>
      <c r="N186" s="129">
        <v>24250</v>
      </c>
    </row>
    <row r="187" spans="2:14" ht="15.75" customHeight="1">
      <c r="B187" s="18"/>
      <c r="C187" s="176" t="s">
        <v>115</v>
      </c>
      <c r="D187" s="177"/>
      <c r="E187" s="126">
        <f t="shared" si="5"/>
        <v>0</v>
      </c>
      <c r="F187" s="126">
        <f t="shared" si="6"/>
        <v>0</v>
      </c>
      <c r="G187" s="28"/>
      <c r="H187" s="28"/>
      <c r="I187" s="28"/>
      <c r="J187" s="127">
        <f t="shared" si="7"/>
        <v>0</v>
      </c>
      <c r="K187" s="93"/>
      <c r="L187" s="128">
        <f t="shared" si="8"/>
        <v>0</v>
      </c>
      <c r="M187" s="129"/>
      <c r="N187" s="129"/>
    </row>
    <row r="188" spans="2:14" ht="15.75" customHeight="1">
      <c r="B188" s="18">
        <v>1</v>
      </c>
      <c r="C188" s="178" t="s">
        <v>340</v>
      </c>
      <c r="D188" s="179"/>
      <c r="E188" s="126">
        <f t="shared" si="5"/>
        <v>20208.333333333336</v>
      </c>
      <c r="F188" s="126">
        <f t="shared" si="6"/>
        <v>20208.333333333336</v>
      </c>
      <c r="G188" s="28"/>
      <c r="H188" s="28"/>
      <c r="I188" s="28"/>
      <c r="J188" s="127">
        <f t="shared" si="7"/>
        <v>4041.6666666666642</v>
      </c>
      <c r="K188" s="93"/>
      <c r="L188" s="128">
        <f t="shared" si="8"/>
        <v>4041.6666666666642</v>
      </c>
      <c r="M188" s="129">
        <v>24250</v>
      </c>
      <c r="N188" s="129">
        <v>24250</v>
      </c>
    </row>
    <row r="189" spans="2:14" ht="15.75" customHeight="1">
      <c r="B189" s="18"/>
      <c r="C189" s="176" t="s">
        <v>116</v>
      </c>
      <c r="D189" s="177"/>
      <c r="E189" s="126">
        <f t="shared" si="5"/>
        <v>0</v>
      </c>
      <c r="F189" s="126">
        <f t="shared" si="6"/>
        <v>0</v>
      </c>
      <c r="G189" s="28"/>
      <c r="H189" s="28"/>
      <c r="I189" s="28"/>
      <c r="J189" s="127">
        <f t="shared" si="7"/>
        <v>0</v>
      </c>
      <c r="K189" s="93"/>
      <c r="L189" s="128">
        <f t="shared" si="8"/>
        <v>0</v>
      </c>
      <c r="M189" s="129"/>
      <c r="N189" s="129"/>
    </row>
    <row r="190" spans="2:14" ht="15.75" customHeight="1">
      <c r="B190" s="18">
        <v>1</v>
      </c>
      <c r="C190" s="178" t="s">
        <v>340</v>
      </c>
      <c r="D190" s="179"/>
      <c r="E190" s="126">
        <f t="shared" si="5"/>
        <v>141458.33333333334</v>
      </c>
      <c r="F190" s="126">
        <f t="shared" si="6"/>
        <v>141458.33333333334</v>
      </c>
      <c r="G190" s="28"/>
      <c r="H190" s="28"/>
      <c r="I190" s="28"/>
      <c r="J190" s="127">
        <f t="shared" si="7"/>
        <v>28291.666666666657</v>
      </c>
      <c r="K190" s="93"/>
      <c r="L190" s="128">
        <f t="shared" si="8"/>
        <v>28291.666666666657</v>
      </c>
      <c r="M190" s="129">
        <v>169750</v>
      </c>
      <c r="N190" s="129">
        <v>169750</v>
      </c>
    </row>
    <row r="191" spans="2:14" ht="15.75" customHeight="1">
      <c r="B191" s="18"/>
      <c r="C191" s="176" t="s">
        <v>117</v>
      </c>
      <c r="D191" s="177"/>
      <c r="E191" s="126">
        <f t="shared" si="5"/>
        <v>0</v>
      </c>
      <c r="F191" s="126">
        <f t="shared" si="6"/>
        <v>0</v>
      </c>
      <c r="G191" s="28"/>
      <c r="H191" s="28"/>
      <c r="I191" s="28"/>
      <c r="J191" s="127">
        <f t="shared" si="7"/>
        <v>0</v>
      </c>
      <c r="K191" s="93"/>
      <c r="L191" s="128">
        <f t="shared" si="8"/>
        <v>0</v>
      </c>
      <c r="M191" s="129"/>
      <c r="N191" s="129"/>
    </row>
    <row r="192" spans="2:14" ht="15.75" customHeight="1">
      <c r="B192" s="18">
        <v>1</v>
      </c>
      <c r="C192" s="178" t="s">
        <v>340</v>
      </c>
      <c r="D192" s="179"/>
      <c r="E192" s="126">
        <f t="shared" si="5"/>
        <v>1034666.6666666667</v>
      </c>
      <c r="F192" s="126">
        <f t="shared" si="6"/>
        <v>1034666.6666666667</v>
      </c>
      <c r="G192" s="28"/>
      <c r="H192" s="28"/>
      <c r="I192" s="28"/>
      <c r="J192" s="127">
        <f t="shared" si="7"/>
        <v>206933.33333333326</v>
      </c>
      <c r="K192" s="93"/>
      <c r="L192" s="128">
        <f t="shared" si="8"/>
        <v>206933.33333333326</v>
      </c>
      <c r="M192" s="129">
        <v>1241600</v>
      </c>
      <c r="N192" s="129">
        <v>1241600</v>
      </c>
    </row>
    <row r="193" spans="2:14" ht="15.75" customHeight="1">
      <c r="B193" s="18"/>
      <c r="C193" s="176" t="s">
        <v>118</v>
      </c>
      <c r="D193" s="177"/>
      <c r="E193" s="126">
        <f t="shared" si="5"/>
        <v>0</v>
      </c>
      <c r="F193" s="126">
        <f t="shared" si="6"/>
        <v>0</v>
      </c>
      <c r="G193" s="28"/>
      <c r="H193" s="28"/>
      <c r="I193" s="28"/>
      <c r="J193" s="127">
        <f t="shared" si="7"/>
        <v>0</v>
      </c>
      <c r="K193" s="93"/>
      <c r="L193" s="128">
        <f t="shared" si="8"/>
        <v>0</v>
      </c>
      <c r="M193" s="129"/>
      <c r="N193" s="129"/>
    </row>
    <row r="194" spans="2:14" ht="15.75" customHeight="1">
      <c r="B194" s="18">
        <v>1</v>
      </c>
      <c r="C194" s="178" t="s">
        <v>340</v>
      </c>
      <c r="D194" s="179"/>
      <c r="E194" s="126">
        <f t="shared" si="5"/>
        <v>121250</v>
      </c>
      <c r="F194" s="126">
        <f t="shared" si="6"/>
        <v>121250</v>
      </c>
      <c r="G194" s="28"/>
      <c r="H194" s="28"/>
      <c r="I194" s="28"/>
      <c r="J194" s="127">
        <f t="shared" si="7"/>
        <v>24250</v>
      </c>
      <c r="K194" s="93"/>
      <c r="L194" s="128">
        <f t="shared" si="8"/>
        <v>24250</v>
      </c>
      <c r="M194" s="129">
        <v>145500</v>
      </c>
      <c r="N194" s="129">
        <v>145500</v>
      </c>
    </row>
    <row r="195" spans="2:14" ht="18" customHeight="1">
      <c r="B195" s="18"/>
      <c r="C195" s="176" t="s">
        <v>119</v>
      </c>
      <c r="D195" s="177"/>
      <c r="E195" s="126">
        <f t="shared" si="5"/>
        <v>0</v>
      </c>
      <c r="F195" s="126">
        <f t="shared" si="6"/>
        <v>0</v>
      </c>
      <c r="G195" s="28"/>
      <c r="H195" s="28"/>
      <c r="I195" s="28"/>
      <c r="J195" s="127">
        <f t="shared" si="7"/>
        <v>0</v>
      </c>
      <c r="K195" s="93"/>
      <c r="L195" s="128">
        <f t="shared" si="8"/>
        <v>0</v>
      </c>
      <c r="M195" s="129"/>
      <c r="N195" s="129"/>
    </row>
    <row r="196" spans="2:14" ht="18" customHeight="1">
      <c r="B196" s="18">
        <v>1</v>
      </c>
      <c r="C196" s="178" t="s">
        <v>340</v>
      </c>
      <c r="D196" s="179"/>
      <c r="E196" s="126">
        <f t="shared" si="5"/>
        <v>12125</v>
      </c>
      <c r="F196" s="126">
        <f t="shared" si="6"/>
        <v>12125</v>
      </c>
      <c r="G196" s="28"/>
      <c r="H196" s="28"/>
      <c r="I196" s="28"/>
      <c r="J196" s="127">
        <f t="shared" si="7"/>
        <v>2425</v>
      </c>
      <c r="K196" s="93"/>
      <c r="L196" s="128">
        <f t="shared" si="8"/>
        <v>2425</v>
      </c>
      <c r="M196" s="129">
        <v>14550</v>
      </c>
      <c r="N196" s="129">
        <v>14550</v>
      </c>
    </row>
    <row r="197" spans="2:14" ht="15.75" customHeight="1">
      <c r="B197" s="18"/>
      <c r="C197" s="176" t="s">
        <v>120</v>
      </c>
      <c r="D197" s="177"/>
      <c r="E197" s="126">
        <f t="shared" ref="E197:E261" si="9">+M197/1.2</f>
        <v>0</v>
      </c>
      <c r="F197" s="126">
        <f t="shared" ref="F197:F261" si="10">+N197/1.2</f>
        <v>0</v>
      </c>
      <c r="G197" s="28"/>
      <c r="H197" s="28"/>
      <c r="I197" s="28"/>
      <c r="J197" s="127">
        <f t="shared" ref="J197:J261" si="11">+M197-E197</f>
        <v>0</v>
      </c>
      <c r="K197" s="93"/>
      <c r="L197" s="128">
        <f t="shared" ref="L197:L261" si="12">+N197-F197</f>
        <v>0</v>
      </c>
      <c r="M197" s="129"/>
      <c r="N197" s="129"/>
    </row>
    <row r="198" spans="2:14" ht="15.75" customHeight="1">
      <c r="B198" s="18">
        <v>1</v>
      </c>
      <c r="C198" s="178" t="s">
        <v>340</v>
      </c>
      <c r="D198" s="179"/>
      <c r="E198" s="126">
        <f t="shared" si="9"/>
        <v>2425</v>
      </c>
      <c r="F198" s="126">
        <f t="shared" si="10"/>
        <v>2425</v>
      </c>
      <c r="G198" s="28"/>
      <c r="H198" s="28"/>
      <c r="I198" s="28"/>
      <c r="J198" s="127">
        <f t="shared" si="11"/>
        <v>485</v>
      </c>
      <c r="K198" s="93"/>
      <c r="L198" s="128">
        <f t="shared" si="12"/>
        <v>485</v>
      </c>
      <c r="M198" s="129">
        <v>2910</v>
      </c>
      <c r="N198" s="129">
        <v>2910</v>
      </c>
    </row>
    <row r="199" spans="2:14" ht="15.75" customHeight="1">
      <c r="B199" s="18"/>
      <c r="C199" s="176" t="s">
        <v>121</v>
      </c>
      <c r="D199" s="177"/>
      <c r="E199" s="126">
        <f t="shared" si="9"/>
        <v>0</v>
      </c>
      <c r="F199" s="126">
        <f t="shared" si="10"/>
        <v>0</v>
      </c>
      <c r="G199" s="28"/>
      <c r="H199" s="28"/>
      <c r="I199" s="28"/>
      <c r="J199" s="127">
        <f t="shared" si="11"/>
        <v>0</v>
      </c>
      <c r="K199" s="93"/>
      <c r="L199" s="128">
        <f t="shared" si="12"/>
        <v>0</v>
      </c>
      <c r="M199" s="129"/>
      <c r="N199" s="129"/>
    </row>
    <row r="200" spans="2:14" ht="15.75" customHeight="1">
      <c r="B200" s="18">
        <v>1</v>
      </c>
      <c r="C200" s="178" t="s">
        <v>340</v>
      </c>
      <c r="D200" s="179"/>
      <c r="E200" s="126">
        <f t="shared" si="9"/>
        <v>7275</v>
      </c>
      <c r="F200" s="126">
        <f t="shared" si="10"/>
        <v>7275</v>
      </c>
      <c r="G200" s="28"/>
      <c r="H200" s="28"/>
      <c r="I200" s="28"/>
      <c r="J200" s="127">
        <f t="shared" si="11"/>
        <v>1455</v>
      </c>
      <c r="K200" s="93"/>
      <c r="L200" s="128">
        <f t="shared" si="12"/>
        <v>1455</v>
      </c>
      <c r="M200" s="129">
        <v>8730</v>
      </c>
      <c r="N200" s="129">
        <v>8730</v>
      </c>
    </row>
    <row r="201" spans="2:14" ht="15.75" customHeight="1">
      <c r="B201" s="18"/>
      <c r="C201" s="176" t="s">
        <v>122</v>
      </c>
      <c r="D201" s="177"/>
      <c r="E201" s="126">
        <f t="shared" si="9"/>
        <v>0</v>
      </c>
      <c r="F201" s="126">
        <f t="shared" si="10"/>
        <v>0</v>
      </c>
      <c r="G201" s="28"/>
      <c r="H201" s="28"/>
      <c r="I201" s="28"/>
      <c r="J201" s="127">
        <f t="shared" si="11"/>
        <v>0</v>
      </c>
      <c r="K201" s="93"/>
      <c r="L201" s="128">
        <f t="shared" si="12"/>
        <v>0</v>
      </c>
      <c r="M201" s="129"/>
      <c r="N201" s="129"/>
    </row>
    <row r="202" spans="2:14" ht="15.75" customHeight="1">
      <c r="B202" s="18">
        <v>1</v>
      </c>
      <c r="C202" s="178" t="s">
        <v>340</v>
      </c>
      <c r="D202" s="179"/>
      <c r="E202" s="126">
        <f t="shared" si="9"/>
        <v>7275</v>
      </c>
      <c r="F202" s="126">
        <f t="shared" si="10"/>
        <v>7275</v>
      </c>
      <c r="G202" s="28"/>
      <c r="H202" s="28"/>
      <c r="I202" s="28"/>
      <c r="J202" s="127">
        <f t="shared" si="11"/>
        <v>1455</v>
      </c>
      <c r="K202" s="93"/>
      <c r="L202" s="128">
        <f t="shared" si="12"/>
        <v>1455</v>
      </c>
      <c r="M202" s="129">
        <v>8730</v>
      </c>
      <c r="N202" s="129">
        <v>8730</v>
      </c>
    </row>
    <row r="203" spans="2:14" ht="15.75" customHeight="1">
      <c r="B203" s="18"/>
      <c r="C203" s="176" t="s">
        <v>123</v>
      </c>
      <c r="D203" s="177"/>
      <c r="E203" s="126">
        <f t="shared" si="9"/>
        <v>0</v>
      </c>
      <c r="F203" s="126">
        <f t="shared" si="10"/>
        <v>0</v>
      </c>
      <c r="G203" s="28"/>
      <c r="H203" s="28"/>
      <c r="I203" s="28"/>
      <c r="J203" s="127">
        <f t="shared" si="11"/>
        <v>0</v>
      </c>
      <c r="K203" s="93"/>
      <c r="L203" s="128">
        <f t="shared" si="12"/>
        <v>0</v>
      </c>
      <c r="M203" s="129"/>
      <c r="N203" s="129"/>
    </row>
    <row r="204" spans="2:14" ht="15.75" customHeight="1">
      <c r="B204" s="18">
        <v>1</v>
      </c>
      <c r="C204" s="178" t="s">
        <v>340</v>
      </c>
      <c r="D204" s="179"/>
      <c r="E204" s="126">
        <f t="shared" si="9"/>
        <v>7275</v>
      </c>
      <c r="F204" s="126">
        <f t="shared" si="10"/>
        <v>7275</v>
      </c>
      <c r="G204" s="28"/>
      <c r="H204" s="28"/>
      <c r="I204" s="28"/>
      <c r="J204" s="127">
        <f t="shared" si="11"/>
        <v>1455</v>
      </c>
      <c r="K204" s="93"/>
      <c r="L204" s="128">
        <f t="shared" si="12"/>
        <v>1455</v>
      </c>
      <c r="M204" s="129">
        <v>8730</v>
      </c>
      <c r="N204" s="129">
        <v>8730</v>
      </c>
    </row>
    <row r="205" spans="2:14" ht="15.75" customHeight="1">
      <c r="B205" s="18"/>
      <c r="C205" s="176" t="s">
        <v>124</v>
      </c>
      <c r="D205" s="177"/>
      <c r="E205" s="126">
        <f t="shared" si="9"/>
        <v>0</v>
      </c>
      <c r="F205" s="126">
        <f t="shared" si="10"/>
        <v>0</v>
      </c>
      <c r="G205" s="28"/>
      <c r="H205" s="28"/>
      <c r="I205" s="28"/>
      <c r="J205" s="127">
        <f t="shared" si="11"/>
        <v>0</v>
      </c>
      <c r="K205" s="93"/>
      <c r="L205" s="128">
        <f t="shared" si="12"/>
        <v>0</v>
      </c>
      <c r="M205" s="129"/>
      <c r="N205" s="129"/>
    </row>
    <row r="206" spans="2:14" ht="15.75" customHeight="1">
      <c r="B206" s="18">
        <v>1</v>
      </c>
      <c r="C206" s="178" t="s">
        <v>340</v>
      </c>
      <c r="D206" s="179"/>
      <c r="E206" s="126">
        <f t="shared" si="9"/>
        <v>7275</v>
      </c>
      <c r="F206" s="126">
        <f t="shared" si="10"/>
        <v>7275</v>
      </c>
      <c r="G206" s="28"/>
      <c r="H206" s="28"/>
      <c r="I206" s="28"/>
      <c r="J206" s="127">
        <f t="shared" si="11"/>
        <v>1455</v>
      </c>
      <c r="K206" s="93"/>
      <c r="L206" s="128">
        <f t="shared" si="12"/>
        <v>1455</v>
      </c>
      <c r="M206" s="129">
        <v>8730</v>
      </c>
      <c r="N206" s="129">
        <v>8730</v>
      </c>
    </row>
    <row r="207" spans="2:14" ht="15.75" customHeight="1">
      <c r="B207" s="18"/>
      <c r="C207" s="176" t="s">
        <v>125</v>
      </c>
      <c r="D207" s="177"/>
      <c r="E207" s="126">
        <f t="shared" si="9"/>
        <v>0</v>
      </c>
      <c r="F207" s="126">
        <f t="shared" si="10"/>
        <v>0</v>
      </c>
      <c r="G207" s="28"/>
      <c r="H207" s="28"/>
      <c r="I207" s="28"/>
      <c r="J207" s="127">
        <f t="shared" si="11"/>
        <v>0</v>
      </c>
      <c r="K207" s="93"/>
      <c r="L207" s="128">
        <f t="shared" si="12"/>
        <v>0</v>
      </c>
      <c r="M207" s="129"/>
      <c r="N207" s="129"/>
    </row>
    <row r="208" spans="2:14" ht="15.75" customHeight="1">
      <c r="B208" s="18">
        <v>1</v>
      </c>
      <c r="C208" s="178" t="s">
        <v>340</v>
      </c>
      <c r="D208" s="179"/>
      <c r="E208" s="126">
        <f t="shared" si="9"/>
        <v>7275</v>
      </c>
      <c r="F208" s="126">
        <f t="shared" si="10"/>
        <v>7275</v>
      </c>
      <c r="G208" s="28"/>
      <c r="H208" s="28"/>
      <c r="I208" s="28"/>
      <c r="J208" s="127">
        <f t="shared" si="11"/>
        <v>1455</v>
      </c>
      <c r="K208" s="93"/>
      <c r="L208" s="128">
        <f t="shared" si="12"/>
        <v>1455</v>
      </c>
      <c r="M208" s="129">
        <v>8730</v>
      </c>
      <c r="N208" s="129">
        <v>8730</v>
      </c>
    </row>
    <row r="209" spans="2:14" ht="15.75" customHeight="1">
      <c r="B209" s="18"/>
      <c r="C209" s="176" t="s">
        <v>343</v>
      </c>
      <c r="D209" s="177"/>
      <c r="E209" s="126">
        <f t="shared" si="9"/>
        <v>0</v>
      </c>
      <c r="F209" s="126">
        <f t="shared" si="10"/>
        <v>0</v>
      </c>
      <c r="G209" s="28"/>
      <c r="H209" s="28"/>
      <c r="I209" s="28"/>
      <c r="J209" s="127">
        <f t="shared" si="11"/>
        <v>0</v>
      </c>
      <c r="K209" s="93"/>
      <c r="L209" s="128">
        <f t="shared" si="12"/>
        <v>0</v>
      </c>
      <c r="M209" s="129"/>
      <c r="N209" s="129"/>
    </row>
    <row r="210" spans="2:14" ht="15.75" customHeight="1">
      <c r="B210" s="18"/>
      <c r="C210" s="178" t="s">
        <v>340</v>
      </c>
      <c r="D210" s="179"/>
      <c r="E210" s="126">
        <f t="shared" si="9"/>
        <v>7275</v>
      </c>
      <c r="F210" s="126">
        <f t="shared" si="10"/>
        <v>7275</v>
      </c>
      <c r="G210" s="28"/>
      <c r="H210" s="28"/>
      <c r="I210" s="28"/>
      <c r="J210" s="127">
        <f t="shared" si="11"/>
        <v>1455</v>
      </c>
      <c r="K210" s="93"/>
      <c r="L210" s="128">
        <f t="shared" si="12"/>
        <v>1455</v>
      </c>
      <c r="M210" s="129">
        <v>8730</v>
      </c>
      <c r="N210" s="129">
        <v>8730</v>
      </c>
    </row>
    <row r="211" spans="2:14" ht="15.75" customHeight="1">
      <c r="B211" s="18"/>
      <c r="C211" s="176" t="s">
        <v>126</v>
      </c>
      <c r="D211" s="177"/>
      <c r="E211" s="126">
        <f t="shared" si="9"/>
        <v>0</v>
      </c>
      <c r="F211" s="126">
        <f t="shared" si="10"/>
        <v>0</v>
      </c>
      <c r="G211" s="28"/>
      <c r="H211" s="28"/>
      <c r="I211" s="28"/>
      <c r="J211" s="127">
        <f t="shared" si="11"/>
        <v>0</v>
      </c>
      <c r="K211" s="93"/>
      <c r="L211" s="128">
        <f t="shared" si="12"/>
        <v>0</v>
      </c>
      <c r="M211" s="129"/>
      <c r="N211" s="129"/>
    </row>
    <row r="212" spans="2:14" ht="15.75" customHeight="1">
      <c r="B212" s="18">
        <v>1</v>
      </c>
      <c r="C212" s="178" t="s">
        <v>340</v>
      </c>
      <c r="D212" s="179"/>
      <c r="E212" s="126">
        <f t="shared" si="9"/>
        <v>7275</v>
      </c>
      <c r="F212" s="126">
        <f t="shared" si="10"/>
        <v>7275</v>
      </c>
      <c r="G212" s="28"/>
      <c r="H212" s="28"/>
      <c r="I212" s="28"/>
      <c r="J212" s="127">
        <f t="shared" si="11"/>
        <v>1455</v>
      </c>
      <c r="K212" s="93"/>
      <c r="L212" s="128">
        <f t="shared" si="12"/>
        <v>1455</v>
      </c>
      <c r="M212" s="129">
        <v>8730</v>
      </c>
      <c r="N212" s="129">
        <v>8730</v>
      </c>
    </row>
    <row r="213" spans="2:14" ht="15.75" customHeight="1">
      <c r="B213" s="18"/>
      <c r="C213" s="176" t="s">
        <v>127</v>
      </c>
      <c r="D213" s="177"/>
      <c r="E213" s="126">
        <f t="shared" si="9"/>
        <v>0</v>
      </c>
      <c r="F213" s="126">
        <f t="shared" si="10"/>
        <v>0</v>
      </c>
      <c r="G213" s="28"/>
      <c r="H213" s="28"/>
      <c r="I213" s="28"/>
      <c r="J213" s="127">
        <f t="shared" si="11"/>
        <v>0</v>
      </c>
      <c r="K213" s="93"/>
      <c r="L213" s="128">
        <f t="shared" si="12"/>
        <v>0</v>
      </c>
      <c r="M213" s="129"/>
      <c r="N213" s="129"/>
    </row>
    <row r="214" spans="2:14" ht="15.75" customHeight="1">
      <c r="B214" s="18">
        <v>1</v>
      </c>
      <c r="C214" s="178" t="s">
        <v>340</v>
      </c>
      <c r="D214" s="179"/>
      <c r="E214" s="126">
        <f t="shared" si="9"/>
        <v>12125</v>
      </c>
      <c r="F214" s="126">
        <f t="shared" si="10"/>
        <v>12125</v>
      </c>
      <c r="G214" s="28"/>
      <c r="H214" s="28"/>
      <c r="I214" s="28"/>
      <c r="J214" s="127">
        <f t="shared" si="11"/>
        <v>2425</v>
      </c>
      <c r="K214" s="93"/>
      <c r="L214" s="128">
        <f t="shared" si="12"/>
        <v>2425</v>
      </c>
      <c r="M214" s="129">
        <v>14550</v>
      </c>
      <c r="N214" s="129">
        <v>14550</v>
      </c>
    </row>
    <row r="215" spans="2:14" ht="15.75" customHeight="1">
      <c r="B215" s="18"/>
      <c r="C215" s="170" t="s">
        <v>341</v>
      </c>
      <c r="D215" s="79"/>
      <c r="E215" s="126">
        <f t="shared" si="9"/>
        <v>0</v>
      </c>
      <c r="F215" s="126">
        <f t="shared" si="10"/>
        <v>0</v>
      </c>
      <c r="G215" s="28"/>
      <c r="H215" s="28"/>
      <c r="I215" s="28"/>
      <c r="J215" s="127">
        <f t="shared" si="11"/>
        <v>0</v>
      </c>
      <c r="K215" s="93"/>
      <c r="L215" s="128">
        <f t="shared" si="12"/>
        <v>0</v>
      </c>
      <c r="M215" s="129"/>
      <c r="N215" s="129"/>
    </row>
    <row r="216" spans="2:14" ht="15.75" customHeight="1">
      <c r="B216" s="18">
        <v>1</v>
      </c>
      <c r="C216" s="178" t="s">
        <v>340</v>
      </c>
      <c r="D216" s="179"/>
      <c r="E216" s="126">
        <f t="shared" si="9"/>
        <v>7275</v>
      </c>
      <c r="F216" s="126">
        <f t="shared" si="10"/>
        <v>7275</v>
      </c>
      <c r="G216" s="28"/>
      <c r="H216" s="28"/>
      <c r="I216" s="28"/>
      <c r="J216" s="127">
        <f t="shared" si="11"/>
        <v>1455</v>
      </c>
      <c r="K216" s="93"/>
      <c r="L216" s="128">
        <f t="shared" si="12"/>
        <v>1455</v>
      </c>
      <c r="M216" s="129">
        <v>8730</v>
      </c>
      <c r="N216" s="129">
        <v>8730</v>
      </c>
    </row>
    <row r="217" spans="2:14" ht="15.75" customHeight="1">
      <c r="B217" s="18"/>
      <c r="C217" s="176" t="s">
        <v>128</v>
      </c>
      <c r="D217" s="177"/>
      <c r="E217" s="126">
        <f t="shared" si="9"/>
        <v>0</v>
      </c>
      <c r="F217" s="126">
        <f t="shared" si="10"/>
        <v>0</v>
      </c>
      <c r="G217" s="28"/>
      <c r="H217" s="28"/>
      <c r="I217" s="28"/>
      <c r="J217" s="127">
        <f t="shared" si="11"/>
        <v>0</v>
      </c>
      <c r="K217" s="93"/>
      <c r="L217" s="128">
        <f t="shared" si="12"/>
        <v>0</v>
      </c>
      <c r="M217" s="129"/>
      <c r="N217" s="129"/>
    </row>
    <row r="218" spans="2:14" ht="15.75" customHeight="1">
      <c r="B218" s="18">
        <v>1</v>
      </c>
      <c r="C218" s="178" t="s">
        <v>340</v>
      </c>
      <c r="D218" s="179"/>
      <c r="E218" s="126">
        <f t="shared" si="9"/>
        <v>7275</v>
      </c>
      <c r="F218" s="126">
        <f t="shared" si="10"/>
        <v>7275</v>
      </c>
      <c r="G218" s="28"/>
      <c r="H218" s="28"/>
      <c r="I218" s="28"/>
      <c r="J218" s="127">
        <f t="shared" si="11"/>
        <v>1455</v>
      </c>
      <c r="K218" s="93"/>
      <c r="L218" s="128">
        <f t="shared" si="12"/>
        <v>1455</v>
      </c>
      <c r="M218" s="129">
        <v>8730</v>
      </c>
      <c r="N218" s="129">
        <v>8730</v>
      </c>
    </row>
    <row r="219" spans="2:14" ht="15.75" customHeight="1">
      <c r="B219" s="18"/>
      <c r="C219" s="176" t="s">
        <v>129</v>
      </c>
      <c r="D219" s="177"/>
      <c r="E219" s="126">
        <f t="shared" si="9"/>
        <v>0</v>
      </c>
      <c r="F219" s="126">
        <f t="shared" si="10"/>
        <v>0</v>
      </c>
      <c r="G219" s="28"/>
      <c r="H219" s="28"/>
      <c r="I219" s="28"/>
      <c r="J219" s="127">
        <f t="shared" si="11"/>
        <v>0</v>
      </c>
      <c r="K219" s="93"/>
      <c r="L219" s="128">
        <f t="shared" si="12"/>
        <v>0</v>
      </c>
      <c r="M219" s="129"/>
      <c r="N219" s="129"/>
    </row>
    <row r="220" spans="2:14" ht="15.75" customHeight="1">
      <c r="B220" s="18">
        <v>1</v>
      </c>
      <c r="C220" s="178" t="s">
        <v>340</v>
      </c>
      <c r="D220" s="179"/>
      <c r="E220" s="126">
        <f t="shared" si="9"/>
        <v>7275</v>
      </c>
      <c r="F220" s="126">
        <f t="shared" si="10"/>
        <v>7275</v>
      </c>
      <c r="G220" s="28"/>
      <c r="H220" s="28"/>
      <c r="I220" s="28"/>
      <c r="J220" s="127">
        <f t="shared" si="11"/>
        <v>1455</v>
      </c>
      <c r="K220" s="93"/>
      <c r="L220" s="128">
        <f t="shared" si="12"/>
        <v>1455</v>
      </c>
      <c r="M220" s="129">
        <v>8730</v>
      </c>
      <c r="N220" s="129">
        <v>8730</v>
      </c>
    </row>
    <row r="221" spans="2:14" ht="15.75" customHeight="1">
      <c r="B221" s="18"/>
      <c r="C221" s="176" t="s">
        <v>130</v>
      </c>
      <c r="D221" s="177"/>
      <c r="E221" s="126">
        <f t="shared" si="9"/>
        <v>0</v>
      </c>
      <c r="F221" s="126">
        <f t="shared" si="10"/>
        <v>0</v>
      </c>
      <c r="G221" s="28"/>
      <c r="H221" s="28"/>
      <c r="I221" s="28"/>
      <c r="J221" s="127">
        <f t="shared" si="11"/>
        <v>0</v>
      </c>
      <c r="K221" s="93"/>
      <c r="L221" s="128">
        <f t="shared" si="12"/>
        <v>0</v>
      </c>
      <c r="M221" s="129"/>
      <c r="N221" s="129"/>
    </row>
    <row r="222" spans="2:14" ht="15.75" customHeight="1">
      <c r="B222" s="18">
        <v>1</v>
      </c>
      <c r="C222" s="178" t="s">
        <v>340</v>
      </c>
      <c r="D222" s="179"/>
      <c r="E222" s="126">
        <f t="shared" si="9"/>
        <v>12125</v>
      </c>
      <c r="F222" s="126">
        <f t="shared" si="10"/>
        <v>12125</v>
      </c>
      <c r="G222" s="28"/>
      <c r="H222" s="28"/>
      <c r="I222" s="28"/>
      <c r="J222" s="127">
        <f t="shared" si="11"/>
        <v>2425</v>
      </c>
      <c r="K222" s="93"/>
      <c r="L222" s="128">
        <f t="shared" si="12"/>
        <v>2425</v>
      </c>
      <c r="M222" s="129">
        <v>14550</v>
      </c>
      <c r="N222" s="129">
        <v>14550</v>
      </c>
    </row>
    <row r="223" spans="2:14" ht="15.75" customHeight="1">
      <c r="B223" s="18"/>
      <c r="C223" s="176" t="s">
        <v>131</v>
      </c>
      <c r="D223" s="177"/>
      <c r="E223" s="126">
        <f t="shared" si="9"/>
        <v>0</v>
      </c>
      <c r="F223" s="126">
        <f t="shared" si="10"/>
        <v>0</v>
      </c>
      <c r="G223" s="28"/>
      <c r="H223" s="28"/>
      <c r="I223" s="28"/>
      <c r="J223" s="127">
        <f t="shared" si="11"/>
        <v>0</v>
      </c>
      <c r="K223" s="93"/>
      <c r="L223" s="128">
        <f t="shared" si="12"/>
        <v>0</v>
      </c>
      <c r="M223" s="129"/>
      <c r="N223" s="129"/>
    </row>
    <row r="224" spans="2:14" ht="15.75" customHeight="1">
      <c r="B224" s="18">
        <v>1</v>
      </c>
      <c r="C224" s="178" t="s">
        <v>340</v>
      </c>
      <c r="D224" s="179"/>
      <c r="E224" s="126">
        <f t="shared" si="9"/>
        <v>12125</v>
      </c>
      <c r="F224" s="126">
        <f t="shared" si="10"/>
        <v>12125</v>
      </c>
      <c r="G224" s="28"/>
      <c r="H224" s="28"/>
      <c r="I224" s="28"/>
      <c r="J224" s="127">
        <f t="shared" si="11"/>
        <v>2425</v>
      </c>
      <c r="K224" s="93"/>
      <c r="L224" s="128">
        <f t="shared" si="12"/>
        <v>2425</v>
      </c>
      <c r="M224" s="129">
        <v>14550</v>
      </c>
      <c r="N224" s="129">
        <v>14550</v>
      </c>
    </row>
    <row r="225" spans="2:14" ht="15.75" customHeight="1">
      <c r="B225" s="18"/>
      <c r="C225" s="176" t="s">
        <v>132</v>
      </c>
      <c r="D225" s="177"/>
      <c r="E225" s="126">
        <f t="shared" si="9"/>
        <v>0</v>
      </c>
      <c r="F225" s="126">
        <f t="shared" si="10"/>
        <v>0</v>
      </c>
      <c r="G225" s="28"/>
      <c r="H225" s="28"/>
      <c r="I225" s="28"/>
      <c r="J225" s="127">
        <f t="shared" si="11"/>
        <v>0</v>
      </c>
      <c r="K225" s="93"/>
      <c r="L225" s="128">
        <f t="shared" si="12"/>
        <v>0</v>
      </c>
      <c r="M225" s="129"/>
      <c r="N225" s="129"/>
    </row>
    <row r="226" spans="2:14" ht="15.75" customHeight="1">
      <c r="B226" s="18">
        <v>1</v>
      </c>
      <c r="C226" s="178" t="s">
        <v>340</v>
      </c>
      <c r="D226" s="179"/>
      <c r="E226" s="126">
        <f t="shared" si="9"/>
        <v>11316.666666666668</v>
      </c>
      <c r="F226" s="126">
        <f t="shared" si="10"/>
        <v>11316.666666666668</v>
      </c>
      <c r="G226" s="28"/>
      <c r="H226" s="28"/>
      <c r="I226" s="28"/>
      <c r="J226" s="127">
        <f t="shared" si="11"/>
        <v>2263.3333333333321</v>
      </c>
      <c r="K226" s="93"/>
      <c r="L226" s="128">
        <f t="shared" si="12"/>
        <v>2263.3333333333321</v>
      </c>
      <c r="M226" s="129">
        <v>13580</v>
      </c>
      <c r="N226" s="129">
        <v>13580</v>
      </c>
    </row>
    <row r="227" spans="2:14" ht="15.75" customHeight="1">
      <c r="B227" s="18"/>
      <c r="C227" s="176" t="s">
        <v>133</v>
      </c>
      <c r="D227" s="177"/>
      <c r="E227" s="126">
        <f t="shared" si="9"/>
        <v>0</v>
      </c>
      <c r="F227" s="126">
        <f t="shared" si="10"/>
        <v>0</v>
      </c>
      <c r="G227" s="28"/>
      <c r="H227" s="28"/>
      <c r="I227" s="28"/>
      <c r="J227" s="127">
        <f t="shared" si="11"/>
        <v>0</v>
      </c>
      <c r="K227" s="93"/>
      <c r="L227" s="128">
        <f t="shared" si="12"/>
        <v>0</v>
      </c>
      <c r="M227" s="129"/>
      <c r="N227" s="129"/>
    </row>
    <row r="228" spans="2:14" ht="15.75" customHeight="1">
      <c r="B228" s="18">
        <v>1</v>
      </c>
      <c r="C228" s="178" t="s">
        <v>340</v>
      </c>
      <c r="D228" s="179"/>
      <c r="E228" s="126">
        <f t="shared" si="9"/>
        <v>36375</v>
      </c>
      <c r="F228" s="126">
        <f t="shared" si="10"/>
        <v>36375</v>
      </c>
      <c r="G228" s="28"/>
      <c r="H228" s="28"/>
      <c r="I228" s="28"/>
      <c r="J228" s="127">
        <f t="shared" si="11"/>
        <v>7275</v>
      </c>
      <c r="K228" s="93"/>
      <c r="L228" s="128">
        <f t="shared" si="12"/>
        <v>7275</v>
      </c>
      <c r="M228" s="129">
        <v>43650</v>
      </c>
      <c r="N228" s="129">
        <v>43650</v>
      </c>
    </row>
    <row r="229" spans="2:14" ht="15.75" customHeight="1">
      <c r="B229" s="18"/>
      <c r="C229" s="176" t="s">
        <v>134</v>
      </c>
      <c r="D229" s="177"/>
      <c r="E229" s="126">
        <f t="shared" si="9"/>
        <v>0</v>
      </c>
      <c r="F229" s="126">
        <f t="shared" si="10"/>
        <v>0</v>
      </c>
      <c r="G229" s="28"/>
      <c r="H229" s="28"/>
      <c r="I229" s="28"/>
      <c r="J229" s="127">
        <f t="shared" si="11"/>
        <v>0</v>
      </c>
      <c r="K229" s="93"/>
      <c r="L229" s="128">
        <f t="shared" si="12"/>
        <v>0</v>
      </c>
      <c r="M229" s="129"/>
      <c r="N229" s="129"/>
    </row>
    <row r="230" spans="2:14" ht="15.75" customHeight="1">
      <c r="B230" s="18">
        <v>1</v>
      </c>
      <c r="C230" s="178" t="s">
        <v>340</v>
      </c>
      <c r="D230" s="179"/>
      <c r="E230" s="126">
        <f t="shared" si="9"/>
        <v>32333.333333333336</v>
      </c>
      <c r="F230" s="126">
        <f t="shared" si="10"/>
        <v>32333.333333333336</v>
      </c>
      <c r="G230" s="28"/>
      <c r="H230" s="28"/>
      <c r="I230" s="28"/>
      <c r="J230" s="127">
        <f t="shared" si="11"/>
        <v>6466.6666666666642</v>
      </c>
      <c r="K230" s="93"/>
      <c r="L230" s="128">
        <f t="shared" si="12"/>
        <v>6466.6666666666642</v>
      </c>
      <c r="M230" s="129">
        <v>38800</v>
      </c>
      <c r="N230" s="129">
        <v>38800</v>
      </c>
    </row>
    <row r="231" spans="2:14" ht="15.75" customHeight="1">
      <c r="B231" s="18"/>
      <c r="C231" s="176" t="s">
        <v>135</v>
      </c>
      <c r="D231" s="177"/>
      <c r="E231" s="126">
        <f t="shared" si="9"/>
        <v>0</v>
      </c>
      <c r="F231" s="126">
        <f t="shared" si="10"/>
        <v>0</v>
      </c>
      <c r="G231" s="28"/>
      <c r="H231" s="28"/>
      <c r="I231" s="28"/>
      <c r="J231" s="127">
        <f t="shared" si="11"/>
        <v>0</v>
      </c>
      <c r="K231" s="93"/>
      <c r="L231" s="128">
        <f t="shared" si="12"/>
        <v>0</v>
      </c>
      <c r="M231" s="129"/>
      <c r="N231" s="129"/>
    </row>
    <row r="232" spans="2:14" ht="15.75" customHeight="1">
      <c r="B232" s="18">
        <v>1</v>
      </c>
      <c r="C232" s="178" t="s">
        <v>340</v>
      </c>
      <c r="D232" s="179"/>
      <c r="E232" s="126">
        <f t="shared" si="9"/>
        <v>16166.666666666668</v>
      </c>
      <c r="F232" s="126">
        <f t="shared" si="10"/>
        <v>16166.666666666668</v>
      </c>
      <c r="G232" s="28"/>
      <c r="H232" s="28"/>
      <c r="I232" s="28"/>
      <c r="J232" s="127">
        <f t="shared" si="11"/>
        <v>3233.3333333333321</v>
      </c>
      <c r="K232" s="93"/>
      <c r="L232" s="128">
        <f t="shared" si="12"/>
        <v>3233.3333333333321</v>
      </c>
      <c r="M232" s="129">
        <v>19400</v>
      </c>
      <c r="N232" s="129">
        <v>19400</v>
      </c>
    </row>
    <row r="233" spans="2:14" ht="15.75" customHeight="1">
      <c r="B233" s="18"/>
      <c r="C233" s="176" t="s">
        <v>136</v>
      </c>
      <c r="D233" s="177"/>
      <c r="E233" s="126">
        <f t="shared" si="9"/>
        <v>0</v>
      </c>
      <c r="F233" s="126">
        <f t="shared" si="10"/>
        <v>0</v>
      </c>
      <c r="G233" s="28"/>
      <c r="H233" s="28"/>
      <c r="I233" s="28"/>
      <c r="J233" s="127">
        <f t="shared" si="11"/>
        <v>0</v>
      </c>
      <c r="K233" s="93"/>
      <c r="L233" s="128">
        <f t="shared" si="12"/>
        <v>0</v>
      </c>
      <c r="M233" s="129"/>
      <c r="N233" s="129"/>
    </row>
    <row r="234" spans="2:14" ht="15.75" customHeight="1">
      <c r="B234" s="18">
        <v>1</v>
      </c>
      <c r="C234" s="178" t="s">
        <v>340</v>
      </c>
      <c r="D234" s="179"/>
      <c r="E234" s="126">
        <f t="shared" si="9"/>
        <v>48500</v>
      </c>
      <c r="F234" s="126">
        <f t="shared" si="10"/>
        <v>48500</v>
      </c>
      <c r="G234" s="28"/>
      <c r="H234" s="28"/>
      <c r="I234" s="28"/>
      <c r="J234" s="127">
        <f t="shared" si="11"/>
        <v>9700</v>
      </c>
      <c r="K234" s="93"/>
      <c r="L234" s="128">
        <f t="shared" si="12"/>
        <v>9700</v>
      </c>
      <c r="M234" s="129">
        <v>58200</v>
      </c>
      <c r="N234" s="129">
        <v>58200</v>
      </c>
    </row>
    <row r="235" spans="2:14" ht="15.75" customHeight="1">
      <c r="B235" s="18"/>
      <c r="C235" s="176" t="s">
        <v>137</v>
      </c>
      <c r="D235" s="177"/>
      <c r="E235" s="126">
        <f t="shared" si="9"/>
        <v>0</v>
      </c>
      <c r="F235" s="126">
        <f t="shared" si="10"/>
        <v>0</v>
      </c>
      <c r="G235" s="28"/>
      <c r="H235" s="28"/>
      <c r="I235" s="28"/>
      <c r="J235" s="127">
        <f t="shared" si="11"/>
        <v>0</v>
      </c>
      <c r="K235" s="93"/>
      <c r="L235" s="128">
        <f t="shared" si="12"/>
        <v>0</v>
      </c>
      <c r="M235" s="129"/>
      <c r="N235" s="129"/>
    </row>
    <row r="236" spans="2:14" ht="15.75" customHeight="1">
      <c r="B236" s="18">
        <v>1</v>
      </c>
      <c r="C236" s="178" t="s">
        <v>340</v>
      </c>
      <c r="D236" s="179"/>
      <c r="E236" s="126">
        <f t="shared" si="9"/>
        <v>84875</v>
      </c>
      <c r="F236" s="126">
        <f t="shared" si="10"/>
        <v>84875</v>
      </c>
      <c r="G236" s="28"/>
      <c r="H236" s="28"/>
      <c r="I236" s="28"/>
      <c r="J236" s="127">
        <f t="shared" si="11"/>
        <v>16975</v>
      </c>
      <c r="K236" s="93"/>
      <c r="L236" s="128">
        <f t="shared" si="12"/>
        <v>16975</v>
      </c>
      <c r="M236" s="129">
        <v>101850</v>
      </c>
      <c r="N236" s="129">
        <v>101850</v>
      </c>
    </row>
    <row r="237" spans="2:14" ht="15.75" customHeight="1">
      <c r="B237" s="18"/>
      <c r="C237" s="176" t="s">
        <v>138</v>
      </c>
      <c r="D237" s="177"/>
      <c r="E237" s="126">
        <f t="shared" si="9"/>
        <v>0</v>
      </c>
      <c r="F237" s="126">
        <f t="shared" si="10"/>
        <v>0</v>
      </c>
      <c r="G237" s="28"/>
      <c r="H237" s="28"/>
      <c r="I237" s="28"/>
      <c r="J237" s="127">
        <f t="shared" si="11"/>
        <v>0</v>
      </c>
      <c r="K237" s="93"/>
      <c r="L237" s="128">
        <f t="shared" si="12"/>
        <v>0</v>
      </c>
      <c r="M237" s="129"/>
      <c r="N237" s="129"/>
    </row>
    <row r="238" spans="2:14" ht="15.75" customHeight="1">
      <c r="B238" s="18">
        <v>1</v>
      </c>
      <c r="C238" s="178" t="s">
        <v>340</v>
      </c>
      <c r="D238" s="179"/>
      <c r="E238" s="126">
        <f t="shared" si="9"/>
        <v>48500</v>
      </c>
      <c r="F238" s="126">
        <f t="shared" si="10"/>
        <v>48500</v>
      </c>
      <c r="G238" s="28"/>
      <c r="H238" s="28"/>
      <c r="I238" s="28"/>
      <c r="J238" s="127">
        <f t="shared" si="11"/>
        <v>9700</v>
      </c>
      <c r="K238" s="93"/>
      <c r="L238" s="128">
        <f t="shared" si="12"/>
        <v>9700</v>
      </c>
      <c r="M238" s="129">
        <v>58200</v>
      </c>
      <c r="N238" s="129">
        <v>58200</v>
      </c>
    </row>
    <row r="239" spans="2:14" ht="15.75" customHeight="1">
      <c r="B239" s="18"/>
      <c r="C239" s="176" t="s">
        <v>139</v>
      </c>
      <c r="D239" s="177"/>
      <c r="E239" s="126">
        <f t="shared" si="9"/>
        <v>0</v>
      </c>
      <c r="F239" s="126">
        <f t="shared" si="10"/>
        <v>0</v>
      </c>
      <c r="G239" s="28"/>
      <c r="H239" s="28"/>
      <c r="I239" s="28"/>
      <c r="J239" s="127">
        <f t="shared" si="11"/>
        <v>0</v>
      </c>
      <c r="K239" s="93"/>
      <c r="L239" s="128">
        <f t="shared" si="12"/>
        <v>0</v>
      </c>
      <c r="M239" s="129"/>
      <c r="N239" s="129"/>
    </row>
    <row r="240" spans="2:14" ht="15.75" customHeight="1">
      <c r="B240" s="18">
        <v>1</v>
      </c>
      <c r="C240" s="178" t="s">
        <v>340</v>
      </c>
      <c r="D240" s="179"/>
      <c r="E240" s="126">
        <f t="shared" si="9"/>
        <v>40416.666666666672</v>
      </c>
      <c r="F240" s="126">
        <f t="shared" si="10"/>
        <v>40416.666666666672</v>
      </c>
      <c r="G240" s="28"/>
      <c r="H240" s="28"/>
      <c r="I240" s="28"/>
      <c r="J240" s="127">
        <f t="shared" si="11"/>
        <v>8083.3333333333285</v>
      </c>
      <c r="K240" s="93"/>
      <c r="L240" s="128">
        <f t="shared" si="12"/>
        <v>8083.3333333333285</v>
      </c>
      <c r="M240" s="129">
        <v>48500</v>
      </c>
      <c r="N240" s="129">
        <v>48500</v>
      </c>
    </row>
    <row r="241" spans="2:14" ht="15.75" customHeight="1">
      <c r="B241" s="18"/>
      <c r="C241" s="176" t="s">
        <v>140</v>
      </c>
      <c r="D241" s="177"/>
      <c r="E241" s="126">
        <f t="shared" si="9"/>
        <v>0</v>
      </c>
      <c r="F241" s="126">
        <f t="shared" si="10"/>
        <v>0</v>
      </c>
      <c r="G241" s="28"/>
      <c r="H241" s="28"/>
      <c r="I241" s="28"/>
      <c r="J241" s="127">
        <f t="shared" si="11"/>
        <v>0</v>
      </c>
      <c r="K241" s="93"/>
      <c r="L241" s="128">
        <f t="shared" si="12"/>
        <v>0</v>
      </c>
      <c r="M241" s="129"/>
      <c r="N241" s="129"/>
    </row>
    <row r="242" spans="2:14" ht="15.75" customHeight="1">
      <c r="B242" s="18">
        <v>1</v>
      </c>
      <c r="C242" s="178" t="s">
        <v>340</v>
      </c>
      <c r="D242" s="179"/>
      <c r="E242" s="126">
        <f t="shared" si="9"/>
        <v>40416.666666666672</v>
      </c>
      <c r="F242" s="126">
        <f t="shared" si="10"/>
        <v>40416.666666666672</v>
      </c>
      <c r="G242" s="28"/>
      <c r="H242" s="28"/>
      <c r="I242" s="28"/>
      <c r="J242" s="127">
        <f t="shared" si="11"/>
        <v>8083.3333333333285</v>
      </c>
      <c r="K242" s="93"/>
      <c r="L242" s="128">
        <f t="shared" si="12"/>
        <v>8083.3333333333285</v>
      </c>
      <c r="M242" s="129">
        <v>48500</v>
      </c>
      <c r="N242" s="129">
        <v>48500</v>
      </c>
    </row>
    <row r="243" spans="2:14" ht="15.75" customHeight="1">
      <c r="B243" s="18"/>
      <c r="C243" s="176" t="s">
        <v>141</v>
      </c>
      <c r="D243" s="177"/>
      <c r="E243" s="126">
        <f t="shared" si="9"/>
        <v>0</v>
      </c>
      <c r="F243" s="126">
        <f t="shared" si="10"/>
        <v>0</v>
      </c>
      <c r="G243" s="28"/>
      <c r="H243" s="28"/>
      <c r="I243" s="28"/>
      <c r="J243" s="127">
        <f t="shared" si="11"/>
        <v>0</v>
      </c>
      <c r="K243" s="93"/>
      <c r="L243" s="128">
        <f t="shared" si="12"/>
        <v>0</v>
      </c>
      <c r="M243" s="129"/>
      <c r="N243" s="129"/>
    </row>
    <row r="244" spans="2:14" ht="15.75" customHeight="1">
      <c r="B244" s="18">
        <v>1</v>
      </c>
      <c r="C244" s="178" t="s">
        <v>340</v>
      </c>
      <c r="D244" s="179"/>
      <c r="E244" s="126">
        <f t="shared" si="9"/>
        <v>40416.666666666672</v>
      </c>
      <c r="F244" s="126">
        <f t="shared" si="10"/>
        <v>40416.666666666672</v>
      </c>
      <c r="G244" s="28"/>
      <c r="H244" s="28"/>
      <c r="I244" s="28"/>
      <c r="J244" s="127">
        <f t="shared" si="11"/>
        <v>8083.3333333333285</v>
      </c>
      <c r="K244" s="93"/>
      <c r="L244" s="128">
        <f t="shared" si="12"/>
        <v>8083.3333333333285</v>
      </c>
      <c r="M244" s="129">
        <v>48500</v>
      </c>
      <c r="N244" s="129">
        <v>48500</v>
      </c>
    </row>
    <row r="245" spans="2:14" ht="15.75" customHeight="1">
      <c r="B245" s="18"/>
      <c r="C245" s="176" t="s">
        <v>142</v>
      </c>
      <c r="D245" s="177"/>
      <c r="E245" s="126">
        <f t="shared" si="9"/>
        <v>0</v>
      </c>
      <c r="F245" s="126">
        <f t="shared" si="10"/>
        <v>0</v>
      </c>
      <c r="G245" s="28"/>
      <c r="H245" s="28"/>
      <c r="I245" s="28"/>
      <c r="J245" s="127">
        <f t="shared" si="11"/>
        <v>0</v>
      </c>
      <c r="K245" s="93"/>
      <c r="L245" s="128">
        <f t="shared" si="12"/>
        <v>0</v>
      </c>
      <c r="M245" s="129"/>
      <c r="N245" s="129"/>
    </row>
    <row r="246" spans="2:14" ht="15.75" customHeight="1">
      <c r="B246" s="18">
        <v>1</v>
      </c>
      <c r="C246" s="178" t="s">
        <v>340</v>
      </c>
      <c r="D246" s="179"/>
      <c r="E246" s="126">
        <f t="shared" si="9"/>
        <v>242500</v>
      </c>
      <c r="F246" s="126">
        <f t="shared" si="10"/>
        <v>242500</v>
      </c>
      <c r="G246" s="28"/>
      <c r="H246" s="28"/>
      <c r="I246" s="28"/>
      <c r="J246" s="127">
        <f t="shared" si="11"/>
        <v>48500</v>
      </c>
      <c r="K246" s="93"/>
      <c r="L246" s="128">
        <f t="shared" si="12"/>
        <v>48500</v>
      </c>
      <c r="M246" s="129">
        <v>291000</v>
      </c>
      <c r="N246" s="129">
        <v>291000</v>
      </c>
    </row>
    <row r="247" spans="2:14" ht="15.75" customHeight="1">
      <c r="B247" s="18"/>
      <c r="C247" s="176" t="s">
        <v>143</v>
      </c>
      <c r="D247" s="177"/>
      <c r="E247" s="126">
        <f t="shared" si="9"/>
        <v>0</v>
      </c>
      <c r="F247" s="126">
        <f t="shared" si="10"/>
        <v>0</v>
      </c>
      <c r="G247" s="28"/>
      <c r="H247" s="28"/>
      <c r="I247" s="28"/>
      <c r="J247" s="127">
        <f t="shared" si="11"/>
        <v>0</v>
      </c>
      <c r="K247" s="93"/>
      <c r="L247" s="128">
        <f t="shared" si="12"/>
        <v>0</v>
      </c>
      <c r="M247" s="129"/>
      <c r="N247" s="129"/>
    </row>
    <row r="248" spans="2:14" ht="15.75" customHeight="1">
      <c r="B248" s="18">
        <v>1</v>
      </c>
      <c r="C248" s="178" t="s">
        <v>340</v>
      </c>
      <c r="D248" s="179"/>
      <c r="E248" s="126">
        <f t="shared" si="9"/>
        <v>194000</v>
      </c>
      <c r="F248" s="126">
        <f t="shared" si="10"/>
        <v>194000</v>
      </c>
      <c r="G248" s="28"/>
      <c r="H248" s="28"/>
      <c r="I248" s="28"/>
      <c r="J248" s="127">
        <f t="shared" si="11"/>
        <v>38800</v>
      </c>
      <c r="K248" s="93"/>
      <c r="L248" s="128">
        <f t="shared" si="12"/>
        <v>38800</v>
      </c>
      <c r="M248" s="129">
        <v>232800</v>
      </c>
      <c r="N248" s="129">
        <v>232800</v>
      </c>
    </row>
    <row r="249" spans="2:14" ht="15.75" customHeight="1">
      <c r="B249" s="18"/>
      <c r="C249" s="176" t="s">
        <v>344</v>
      </c>
      <c r="D249" s="177"/>
      <c r="E249" s="126">
        <f t="shared" si="9"/>
        <v>0</v>
      </c>
      <c r="F249" s="126">
        <f t="shared" si="10"/>
        <v>0</v>
      </c>
      <c r="G249" s="28"/>
      <c r="H249" s="28"/>
      <c r="I249" s="28"/>
      <c r="J249" s="127">
        <f t="shared" si="11"/>
        <v>0</v>
      </c>
      <c r="K249" s="93"/>
      <c r="L249" s="128">
        <f t="shared" si="12"/>
        <v>0</v>
      </c>
      <c r="M249" s="129"/>
      <c r="N249" s="129"/>
    </row>
    <row r="250" spans="2:14" ht="15.75" customHeight="1">
      <c r="B250" s="18">
        <v>1</v>
      </c>
      <c r="C250" s="178" t="s">
        <v>340</v>
      </c>
      <c r="D250" s="179"/>
      <c r="E250" s="126">
        <f t="shared" si="9"/>
        <v>153583.33333333334</v>
      </c>
      <c r="F250" s="126">
        <f t="shared" si="10"/>
        <v>153583.33333333334</v>
      </c>
      <c r="G250" s="28"/>
      <c r="H250" s="28"/>
      <c r="I250" s="28"/>
      <c r="J250" s="127">
        <f t="shared" si="11"/>
        <v>30716.666666666657</v>
      </c>
      <c r="K250" s="93"/>
      <c r="L250" s="128">
        <f t="shared" si="12"/>
        <v>30716.666666666657</v>
      </c>
      <c r="M250" s="129">
        <v>184300</v>
      </c>
      <c r="N250" s="129">
        <v>184300</v>
      </c>
    </row>
    <row r="251" spans="2:14" ht="15.75" customHeight="1">
      <c r="B251" s="18"/>
      <c r="C251" s="176" t="s">
        <v>144</v>
      </c>
      <c r="D251" s="177"/>
      <c r="E251" s="126">
        <f t="shared" si="9"/>
        <v>0</v>
      </c>
      <c r="F251" s="126">
        <f t="shared" si="10"/>
        <v>0</v>
      </c>
      <c r="G251" s="28"/>
      <c r="H251" s="28"/>
      <c r="I251" s="28"/>
      <c r="J251" s="127">
        <f t="shared" si="11"/>
        <v>0</v>
      </c>
      <c r="K251" s="93"/>
      <c r="L251" s="128">
        <f t="shared" si="12"/>
        <v>0</v>
      </c>
      <c r="M251" s="129"/>
      <c r="N251" s="129"/>
    </row>
    <row r="252" spans="2:14" ht="15.75" customHeight="1">
      <c r="B252" s="18">
        <v>1</v>
      </c>
      <c r="C252" s="178" t="s">
        <v>340</v>
      </c>
      <c r="D252" s="179"/>
      <c r="E252" s="126">
        <f t="shared" si="9"/>
        <v>88916.666666666672</v>
      </c>
      <c r="F252" s="126">
        <f t="shared" si="10"/>
        <v>88916.666666666672</v>
      </c>
      <c r="G252" s="28"/>
      <c r="H252" s="28"/>
      <c r="I252" s="28"/>
      <c r="J252" s="127">
        <f t="shared" si="11"/>
        <v>17783.333333333328</v>
      </c>
      <c r="K252" s="93"/>
      <c r="L252" s="128">
        <f t="shared" si="12"/>
        <v>17783.333333333328</v>
      </c>
      <c r="M252" s="129">
        <v>106700</v>
      </c>
      <c r="N252" s="129">
        <v>106700</v>
      </c>
    </row>
    <row r="253" spans="2:14" ht="15.75" customHeight="1">
      <c r="B253" s="18"/>
      <c r="C253" s="176" t="s">
        <v>145</v>
      </c>
      <c r="D253" s="177"/>
      <c r="E253" s="126">
        <f t="shared" si="9"/>
        <v>0</v>
      </c>
      <c r="F253" s="126">
        <f t="shared" si="10"/>
        <v>0</v>
      </c>
      <c r="G253" s="28"/>
      <c r="H253" s="28"/>
      <c r="I253" s="28"/>
      <c r="J253" s="127">
        <f t="shared" si="11"/>
        <v>0</v>
      </c>
      <c r="K253" s="93"/>
      <c r="L253" s="128">
        <f t="shared" si="12"/>
        <v>0</v>
      </c>
      <c r="M253" s="129"/>
      <c r="N253" s="129"/>
    </row>
    <row r="254" spans="2:14" ht="15.75" customHeight="1">
      <c r="B254" s="18">
        <v>1</v>
      </c>
      <c r="C254" s="178" t="s">
        <v>340</v>
      </c>
      <c r="D254" s="179"/>
      <c r="E254" s="126">
        <f t="shared" si="9"/>
        <v>32333.333333333336</v>
      </c>
      <c r="F254" s="126">
        <f t="shared" si="10"/>
        <v>32333.333333333336</v>
      </c>
      <c r="G254" s="28"/>
      <c r="H254" s="28"/>
      <c r="I254" s="28"/>
      <c r="J254" s="127">
        <f t="shared" si="11"/>
        <v>6466.6666666666642</v>
      </c>
      <c r="K254" s="93"/>
      <c r="L254" s="128">
        <f t="shared" si="12"/>
        <v>6466.6666666666642</v>
      </c>
      <c r="M254" s="129">
        <v>38800</v>
      </c>
      <c r="N254" s="129">
        <v>38800</v>
      </c>
    </row>
    <row r="255" spans="2:14" ht="15.75" customHeight="1">
      <c r="B255" s="18"/>
      <c r="C255" s="176" t="s">
        <v>146</v>
      </c>
      <c r="D255" s="177"/>
      <c r="E255" s="126">
        <f t="shared" si="9"/>
        <v>0</v>
      </c>
      <c r="F255" s="126">
        <f t="shared" si="10"/>
        <v>0</v>
      </c>
      <c r="G255" s="28"/>
      <c r="H255" s="28"/>
      <c r="I255" s="28"/>
      <c r="J255" s="127">
        <f t="shared" si="11"/>
        <v>0</v>
      </c>
      <c r="K255" s="93"/>
      <c r="L255" s="128">
        <f t="shared" si="12"/>
        <v>0</v>
      </c>
      <c r="M255" s="129"/>
      <c r="N255" s="129"/>
    </row>
    <row r="256" spans="2:14" ht="15.75" customHeight="1">
      <c r="B256" s="18">
        <v>1</v>
      </c>
      <c r="C256" s="178" t="s">
        <v>340</v>
      </c>
      <c r="D256" s="179"/>
      <c r="E256" s="126">
        <f t="shared" si="9"/>
        <v>40416.666666666672</v>
      </c>
      <c r="F256" s="126">
        <f t="shared" si="10"/>
        <v>40416.666666666672</v>
      </c>
      <c r="G256" s="28"/>
      <c r="H256" s="28"/>
      <c r="I256" s="28"/>
      <c r="J256" s="127">
        <f t="shared" si="11"/>
        <v>8083.3333333333285</v>
      </c>
      <c r="K256" s="93"/>
      <c r="L256" s="128">
        <f t="shared" si="12"/>
        <v>8083.3333333333285</v>
      </c>
      <c r="M256" s="129">
        <v>48500</v>
      </c>
      <c r="N256" s="129">
        <v>48500</v>
      </c>
    </row>
    <row r="257" spans="2:14" ht="15.75" customHeight="1">
      <c r="B257" s="18"/>
      <c r="C257" s="176" t="s">
        <v>147</v>
      </c>
      <c r="D257" s="177"/>
      <c r="E257" s="126">
        <f t="shared" si="9"/>
        <v>0</v>
      </c>
      <c r="F257" s="126">
        <f t="shared" si="10"/>
        <v>0</v>
      </c>
      <c r="G257" s="28"/>
      <c r="H257" s="28"/>
      <c r="I257" s="28"/>
      <c r="J257" s="127">
        <f t="shared" si="11"/>
        <v>0</v>
      </c>
      <c r="K257" s="93"/>
      <c r="L257" s="128">
        <f t="shared" si="12"/>
        <v>0</v>
      </c>
      <c r="M257" s="129"/>
      <c r="N257" s="129"/>
    </row>
    <row r="258" spans="2:14" ht="15.75" customHeight="1">
      <c r="B258" s="18">
        <v>1</v>
      </c>
      <c r="C258" s="178" t="s">
        <v>340</v>
      </c>
      <c r="D258" s="179"/>
      <c r="E258" s="126">
        <f t="shared" si="9"/>
        <v>40416.666666666672</v>
      </c>
      <c r="F258" s="126">
        <f t="shared" si="10"/>
        <v>40416.666666666672</v>
      </c>
      <c r="G258" s="28"/>
      <c r="H258" s="28"/>
      <c r="I258" s="28"/>
      <c r="J258" s="127">
        <f t="shared" si="11"/>
        <v>8083.3333333333285</v>
      </c>
      <c r="K258" s="93"/>
      <c r="L258" s="128">
        <f t="shared" si="12"/>
        <v>8083.3333333333285</v>
      </c>
      <c r="M258" s="129">
        <v>48500</v>
      </c>
      <c r="N258" s="129">
        <v>48500</v>
      </c>
    </row>
    <row r="259" spans="2:14" ht="15.75" customHeight="1">
      <c r="B259" s="18"/>
      <c r="C259" s="176" t="s">
        <v>148</v>
      </c>
      <c r="D259" s="177"/>
      <c r="E259" s="126">
        <f t="shared" si="9"/>
        <v>0</v>
      </c>
      <c r="F259" s="126">
        <f t="shared" si="10"/>
        <v>0</v>
      </c>
      <c r="G259" s="28"/>
      <c r="H259" s="28"/>
      <c r="I259" s="28"/>
      <c r="J259" s="127">
        <f t="shared" si="11"/>
        <v>0</v>
      </c>
      <c r="K259" s="93"/>
      <c r="L259" s="128">
        <f t="shared" si="12"/>
        <v>0</v>
      </c>
      <c r="M259" s="129"/>
      <c r="N259" s="129"/>
    </row>
    <row r="260" spans="2:14" ht="15.75" customHeight="1">
      <c r="B260" s="18">
        <v>1</v>
      </c>
      <c r="C260" s="178" t="s">
        <v>340</v>
      </c>
      <c r="D260" s="179"/>
      <c r="E260" s="126">
        <f t="shared" si="9"/>
        <v>40416.666666666672</v>
      </c>
      <c r="F260" s="126">
        <f t="shared" si="10"/>
        <v>40416.666666666672</v>
      </c>
      <c r="G260" s="28"/>
      <c r="H260" s="28"/>
      <c r="I260" s="28"/>
      <c r="J260" s="127">
        <f t="shared" si="11"/>
        <v>8083.3333333333285</v>
      </c>
      <c r="K260" s="93"/>
      <c r="L260" s="128">
        <f t="shared" si="12"/>
        <v>8083.3333333333285</v>
      </c>
      <c r="M260" s="129">
        <v>48500</v>
      </c>
      <c r="N260" s="129">
        <v>48500</v>
      </c>
    </row>
    <row r="261" spans="2:14" ht="15.75" customHeight="1">
      <c r="B261" s="18"/>
      <c r="C261" s="176" t="s">
        <v>149</v>
      </c>
      <c r="D261" s="177"/>
      <c r="E261" s="126">
        <f t="shared" si="9"/>
        <v>0</v>
      </c>
      <c r="F261" s="126">
        <f t="shared" si="10"/>
        <v>0</v>
      </c>
      <c r="G261" s="28"/>
      <c r="H261" s="28"/>
      <c r="I261" s="28"/>
      <c r="J261" s="127">
        <f t="shared" si="11"/>
        <v>0</v>
      </c>
      <c r="K261" s="93"/>
      <c r="L261" s="128">
        <f t="shared" si="12"/>
        <v>0</v>
      </c>
      <c r="M261" s="129"/>
      <c r="N261" s="129"/>
    </row>
    <row r="262" spans="2:14" ht="15.75" customHeight="1">
      <c r="B262" s="18">
        <v>1</v>
      </c>
      <c r="C262" s="178" t="s">
        <v>340</v>
      </c>
      <c r="D262" s="179"/>
      <c r="E262" s="126">
        <f t="shared" ref="E262:E327" si="13">+M262/1.2</f>
        <v>24250</v>
      </c>
      <c r="F262" s="126">
        <f t="shared" ref="F262:F327" si="14">+N262/1.2</f>
        <v>24250</v>
      </c>
      <c r="G262" s="28"/>
      <c r="H262" s="28"/>
      <c r="I262" s="28"/>
      <c r="J262" s="127">
        <f t="shared" ref="J262:J327" si="15">+M262-E262</f>
        <v>4850</v>
      </c>
      <c r="K262" s="93"/>
      <c r="L262" s="128">
        <f t="shared" ref="L262:L327" si="16">+N262-F262</f>
        <v>4850</v>
      </c>
      <c r="M262" s="129">
        <v>29100</v>
      </c>
      <c r="N262" s="129">
        <v>29100</v>
      </c>
    </row>
    <row r="263" spans="2:14" ht="15.75" customHeight="1">
      <c r="B263" s="18"/>
      <c r="C263" s="176" t="s">
        <v>150</v>
      </c>
      <c r="D263" s="177"/>
      <c r="E263" s="126">
        <f t="shared" si="13"/>
        <v>0</v>
      </c>
      <c r="F263" s="126">
        <f t="shared" si="14"/>
        <v>0</v>
      </c>
      <c r="G263" s="28"/>
      <c r="H263" s="28"/>
      <c r="I263" s="28"/>
      <c r="J263" s="127">
        <f t="shared" si="15"/>
        <v>0</v>
      </c>
      <c r="K263" s="93"/>
      <c r="L263" s="128">
        <f t="shared" si="16"/>
        <v>0</v>
      </c>
      <c r="M263" s="129"/>
      <c r="N263" s="129"/>
    </row>
    <row r="264" spans="2:14" ht="15.75" customHeight="1">
      <c r="B264" s="18">
        <v>1</v>
      </c>
      <c r="C264" s="178" t="s">
        <v>340</v>
      </c>
      <c r="D264" s="179"/>
      <c r="E264" s="126">
        <f t="shared" si="13"/>
        <v>24250</v>
      </c>
      <c r="F264" s="126">
        <f t="shared" si="14"/>
        <v>24250</v>
      </c>
      <c r="G264" s="28"/>
      <c r="H264" s="28"/>
      <c r="I264" s="28"/>
      <c r="J264" s="127">
        <f t="shared" si="15"/>
        <v>4850</v>
      </c>
      <c r="K264" s="93"/>
      <c r="L264" s="128">
        <f t="shared" si="16"/>
        <v>4850</v>
      </c>
      <c r="M264" s="129">
        <v>29100</v>
      </c>
      <c r="N264" s="129">
        <v>29100</v>
      </c>
    </row>
    <row r="265" spans="2:14" ht="15.75" customHeight="1">
      <c r="B265" s="18"/>
      <c r="C265" s="176" t="s">
        <v>151</v>
      </c>
      <c r="D265" s="177"/>
      <c r="E265" s="126">
        <f t="shared" si="13"/>
        <v>0</v>
      </c>
      <c r="F265" s="126">
        <f t="shared" si="14"/>
        <v>0</v>
      </c>
      <c r="G265" s="28"/>
      <c r="H265" s="28"/>
      <c r="I265" s="28"/>
      <c r="J265" s="127">
        <f t="shared" si="15"/>
        <v>0</v>
      </c>
      <c r="K265" s="93"/>
      <c r="L265" s="128">
        <f t="shared" si="16"/>
        <v>0</v>
      </c>
      <c r="M265" s="129"/>
      <c r="N265" s="129"/>
    </row>
    <row r="266" spans="2:14" ht="15.75" customHeight="1">
      <c r="B266" s="18">
        <v>1</v>
      </c>
      <c r="C266" s="178" t="s">
        <v>340</v>
      </c>
      <c r="D266" s="179"/>
      <c r="E266" s="126">
        <f t="shared" si="13"/>
        <v>16975</v>
      </c>
      <c r="F266" s="126">
        <f t="shared" si="14"/>
        <v>16975</v>
      </c>
      <c r="G266" s="28"/>
      <c r="H266" s="28"/>
      <c r="I266" s="28"/>
      <c r="J266" s="127">
        <f t="shared" si="15"/>
        <v>3395</v>
      </c>
      <c r="K266" s="93"/>
      <c r="L266" s="128">
        <f t="shared" si="16"/>
        <v>3395</v>
      </c>
      <c r="M266" s="129">
        <v>20370</v>
      </c>
      <c r="N266" s="129">
        <v>20370</v>
      </c>
    </row>
    <row r="267" spans="2:14" ht="15.75" customHeight="1">
      <c r="B267" s="18"/>
      <c r="C267" s="176" t="s">
        <v>152</v>
      </c>
      <c r="D267" s="177"/>
      <c r="E267" s="126">
        <f t="shared" si="13"/>
        <v>0</v>
      </c>
      <c r="F267" s="126">
        <f t="shared" si="14"/>
        <v>0</v>
      </c>
      <c r="G267" s="28"/>
      <c r="H267" s="28"/>
      <c r="I267" s="28"/>
      <c r="J267" s="127">
        <f t="shared" si="15"/>
        <v>0</v>
      </c>
      <c r="K267" s="93"/>
      <c r="L267" s="128">
        <f t="shared" si="16"/>
        <v>0</v>
      </c>
      <c r="M267" s="129"/>
      <c r="N267" s="129"/>
    </row>
    <row r="268" spans="2:14" ht="15.75" customHeight="1">
      <c r="B268" s="18">
        <v>1</v>
      </c>
      <c r="C268" s="178" t="s">
        <v>340</v>
      </c>
      <c r="D268" s="179"/>
      <c r="E268" s="126">
        <f t="shared" si="13"/>
        <v>60625</v>
      </c>
      <c r="F268" s="126">
        <f t="shared" si="14"/>
        <v>60625</v>
      </c>
      <c r="G268" s="28"/>
      <c r="H268" s="28"/>
      <c r="I268" s="28"/>
      <c r="J268" s="127">
        <f t="shared" si="15"/>
        <v>12125</v>
      </c>
      <c r="K268" s="93"/>
      <c r="L268" s="128">
        <f t="shared" si="16"/>
        <v>12125</v>
      </c>
      <c r="M268" s="129">
        <v>72750</v>
      </c>
      <c r="N268" s="129">
        <v>72750</v>
      </c>
    </row>
    <row r="269" spans="2:14" ht="15.75" customHeight="1">
      <c r="B269" s="18"/>
      <c r="C269" s="176" t="s">
        <v>153</v>
      </c>
      <c r="D269" s="177"/>
      <c r="E269" s="126">
        <f t="shared" si="13"/>
        <v>0</v>
      </c>
      <c r="F269" s="126">
        <f t="shared" si="14"/>
        <v>0</v>
      </c>
      <c r="G269" s="28"/>
      <c r="H269" s="28"/>
      <c r="I269" s="28"/>
      <c r="J269" s="127">
        <f t="shared" si="15"/>
        <v>0</v>
      </c>
      <c r="K269" s="93"/>
      <c r="L269" s="128">
        <f t="shared" si="16"/>
        <v>0</v>
      </c>
      <c r="M269" s="129"/>
      <c r="N269" s="129"/>
    </row>
    <row r="270" spans="2:14" ht="15.75" customHeight="1">
      <c r="B270" s="18">
        <v>1</v>
      </c>
      <c r="C270" s="178" t="s">
        <v>340</v>
      </c>
      <c r="D270" s="179"/>
      <c r="E270" s="126">
        <f t="shared" si="13"/>
        <v>60625</v>
      </c>
      <c r="F270" s="126">
        <f t="shared" si="14"/>
        <v>60625</v>
      </c>
      <c r="G270" s="28"/>
      <c r="H270" s="28"/>
      <c r="I270" s="28"/>
      <c r="J270" s="127">
        <f t="shared" si="15"/>
        <v>12125</v>
      </c>
      <c r="K270" s="93"/>
      <c r="L270" s="128">
        <f t="shared" si="16"/>
        <v>12125</v>
      </c>
      <c r="M270" s="129">
        <v>72750</v>
      </c>
      <c r="N270" s="129">
        <v>72750</v>
      </c>
    </row>
    <row r="271" spans="2:14" ht="15.75" customHeight="1">
      <c r="B271" s="18"/>
      <c r="C271" s="176" t="s">
        <v>154</v>
      </c>
      <c r="D271" s="177"/>
      <c r="E271" s="126">
        <f t="shared" si="13"/>
        <v>0</v>
      </c>
      <c r="F271" s="126">
        <f t="shared" si="14"/>
        <v>0</v>
      </c>
      <c r="G271" s="28"/>
      <c r="H271" s="28"/>
      <c r="I271" s="28"/>
      <c r="J271" s="127">
        <f t="shared" si="15"/>
        <v>0</v>
      </c>
      <c r="K271" s="93"/>
      <c r="L271" s="128">
        <f t="shared" si="16"/>
        <v>0</v>
      </c>
      <c r="M271" s="129"/>
      <c r="N271" s="129"/>
    </row>
    <row r="272" spans="2:14" ht="15.75" customHeight="1">
      <c r="B272" s="18">
        <v>1</v>
      </c>
      <c r="C272" s="178" t="s">
        <v>340</v>
      </c>
      <c r="D272" s="179"/>
      <c r="E272" s="126">
        <f t="shared" si="13"/>
        <v>29746.666666666668</v>
      </c>
      <c r="F272" s="126">
        <f t="shared" si="14"/>
        <v>29746.666666666668</v>
      </c>
      <c r="G272" s="28"/>
      <c r="H272" s="28"/>
      <c r="I272" s="28"/>
      <c r="J272" s="127">
        <f t="shared" si="15"/>
        <v>5949.3333333333321</v>
      </c>
      <c r="K272" s="93"/>
      <c r="L272" s="128">
        <f t="shared" si="16"/>
        <v>5949.3333333333321</v>
      </c>
      <c r="M272" s="129">
        <v>35696</v>
      </c>
      <c r="N272" s="129">
        <v>35696</v>
      </c>
    </row>
    <row r="273" spans="2:14" ht="15.75" customHeight="1">
      <c r="B273" s="18"/>
      <c r="C273" s="176" t="s">
        <v>155</v>
      </c>
      <c r="D273" s="177"/>
      <c r="E273" s="126">
        <f t="shared" si="13"/>
        <v>0</v>
      </c>
      <c r="F273" s="126">
        <f t="shared" si="14"/>
        <v>0</v>
      </c>
      <c r="G273" s="28"/>
      <c r="H273" s="28"/>
      <c r="I273" s="28"/>
      <c r="J273" s="127">
        <f t="shared" si="15"/>
        <v>0</v>
      </c>
      <c r="K273" s="93"/>
      <c r="L273" s="128">
        <f t="shared" si="16"/>
        <v>0</v>
      </c>
      <c r="M273" s="129"/>
      <c r="N273" s="129"/>
    </row>
    <row r="274" spans="2:14" ht="15.75" customHeight="1">
      <c r="B274" s="18">
        <v>1</v>
      </c>
      <c r="C274" s="178" t="s">
        <v>340</v>
      </c>
      <c r="D274" s="179"/>
      <c r="E274" s="126">
        <f t="shared" si="13"/>
        <v>23280</v>
      </c>
      <c r="F274" s="126">
        <f t="shared" si="14"/>
        <v>23280</v>
      </c>
      <c r="G274" s="28"/>
      <c r="H274" s="28"/>
      <c r="I274" s="28"/>
      <c r="J274" s="127">
        <f t="shared" si="15"/>
        <v>4656</v>
      </c>
      <c r="K274" s="93"/>
      <c r="L274" s="128">
        <f t="shared" si="16"/>
        <v>4656</v>
      </c>
      <c r="M274" s="129">
        <v>27936</v>
      </c>
      <c r="N274" s="129">
        <v>27936</v>
      </c>
    </row>
    <row r="275" spans="2:14" ht="15.75" customHeight="1">
      <c r="B275" s="18"/>
      <c r="C275" s="176" t="s">
        <v>156</v>
      </c>
      <c r="D275" s="177"/>
      <c r="E275" s="126">
        <f t="shared" si="13"/>
        <v>0</v>
      </c>
      <c r="F275" s="126">
        <f t="shared" si="14"/>
        <v>0</v>
      </c>
      <c r="G275" s="28"/>
      <c r="H275" s="28"/>
      <c r="I275" s="28"/>
      <c r="J275" s="127">
        <f t="shared" si="15"/>
        <v>0</v>
      </c>
      <c r="K275" s="93"/>
      <c r="L275" s="128">
        <f t="shared" si="16"/>
        <v>0</v>
      </c>
      <c r="M275" s="129"/>
      <c r="N275" s="129"/>
    </row>
    <row r="276" spans="2:14" ht="15.75" customHeight="1">
      <c r="B276" s="18">
        <v>1</v>
      </c>
      <c r="C276" s="178" t="s">
        <v>340</v>
      </c>
      <c r="D276" s="179"/>
      <c r="E276" s="126">
        <f t="shared" si="13"/>
        <v>29100</v>
      </c>
      <c r="F276" s="126">
        <f t="shared" si="14"/>
        <v>29100</v>
      </c>
      <c r="G276" s="28"/>
      <c r="H276" s="28"/>
      <c r="I276" s="28"/>
      <c r="J276" s="127">
        <f t="shared" si="15"/>
        <v>5820</v>
      </c>
      <c r="K276" s="93"/>
      <c r="L276" s="128">
        <f t="shared" si="16"/>
        <v>5820</v>
      </c>
      <c r="M276" s="129">
        <v>34920</v>
      </c>
      <c r="N276" s="129">
        <v>34920</v>
      </c>
    </row>
    <row r="277" spans="2:14" ht="15.75" customHeight="1">
      <c r="B277" s="18"/>
      <c r="C277" s="176" t="s">
        <v>157</v>
      </c>
      <c r="D277" s="177"/>
      <c r="E277" s="126">
        <f t="shared" si="13"/>
        <v>0</v>
      </c>
      <c r="F277" s="126">
        <f t="shared" si="14"/>
        <v>0</v>
      </c>
      <c r="G277" s="28"/>
      <c r="H277" s="28"/>
      <c r="I277" s="28"/>
      <c r="J277" s="127">
        <f t="shared" si="15"/>
        <v>0</v>
      </c>
      <c r="K277" s="93"/>
      <c r="L277" s="128">
        <f t="shared" si="16"/>
        <v>0</v>
      </c>
      <c r="M277" s="129"/>
      <c r="N277" s="129"/>
    </row>
    <row r="278" spans="2:14" ht="15.75" customHeight="1">
      <c r="B278" s="18">
        <v>1</v>
      </c>
      <c r="C278" s="178" t="s">
        <v>340</v>
      </c>
      <c r="D278" s="179"/>
      <c r="E278" s="126">
        <f t="shared" si="13"/>
        <v>194000</v>
      </c>
      <c r="F278" s="126">
        <f t="shared" si="14"/>
        <v>194000</v>
      </c>
      <c r="G278" s="28"/>
      <c r="H278" s="28"/>
      <c r="I278" s="28"/>
      <c r="J278" s="127">
        <f t="shared" si="15"/>
        <v>38800</v>
      </c>
      <c r="K278" s="93"/>
      <c r="L278" s="128">
        <f t="shared" si="16"/>
        <v>38800</v>
      </c>
      <c r="M278" s="129">
        <v>232800</v>
      </c>
      <c r="N278" s="129">
        <v>232800</v>
      </c>
    </row>
    <row r="279" spans="2:14" ht="15.75" customHeight="1">
      <c r="B279" s="18"/>
      <c r="C279" s="176" t="s">
        <v>158</v>
      </c>
      <c r="D279" s="177"/>
      <c r="E279" s="126">
        <f t="shared" si="13"/>
        <v>0</v>
      </c>
      <c r="F279" s="126">
        <f t="shared" si="14"/>
        <v>0</v>
      </c>
      <c r="G279" s="28"/>
      <c r="H279" s="28"/>
      <c r="I279" s="28"/>
      <c r="J279" s="127">
        <f t="shared" si="15"/>
        <v>0</v>
      </c>
      <c r="K279" s="93"/>
      <c r="L279" s="128">
        <f t="shared" si="16"/>
        <v>0</v>
      </c>
      <c r="M279" s="129"/>
      <c r="N279" s="129"/>
    </row>
    <row r="280" spans="2:14" ht="15.75" customHeight="1">
      <c r="B280" s="18">
        <v>1</v>
      </c>
      <c r="C280" s="178" t="s">
        <v>340</v>
      </c>
      <c r="D280" s="179"/>
      <c r="E280" s="126">
        <f t="shared" si="13"/>
        <v>97000</v>
      </c>
      <c r="F280" s="126">
        <f t="shared" si="14"/>
        <v>97000</v>
      </c>
      <c r="G280" s="28"/>
      <c r="H280" s="28"/>
      <c r="I280" s="28"/>
      <c r="J280" s="127">
        <f t="shared" si="15"/>
        <v>19400</v>
      </c>
      <c r="K280" s="93"/>
      <c r="L280" s="128">
        <f t="shared" si="16"/>
        <v>19400</v>
      </c>
      <c r="M280" s="129">
        <v>116400</v>
      </c>
      <c r="N280" s="129">
        <v>116400</v>
      </c>
    </row>
    <row r="281" spans="2:14" ht="15.75" customHeight="1">
      <c r="B281" s="18"/>
      <c r="C281" s="176" t="s">
        <v>159</v>
      </c>
      <c r="D281" s="177"/>
      <c r="E281" s="126">
        <f t="shared" si="13"/>
        <v>0</v>
      </c>
      <c r="F281" s="126">
        <f t="shared" si="14"/>
        <v>0</v>
      </c>
      <c r="G281" s="28"/>
      <c r="H281" s="28"/>
      <c r="I281" s="28"/>
      <c r="J281" s="127">
        <f t="shared" si="15"/>
        <v>0</v>
      </c>
      <c r="K281" s="93"/>
      <c r="L281" s="128">
        <f t="shared" si="16"/>
        <v>0</v>
      </c>
      <c r="M281" s="129"/>
      <c r="N281" s="129"/>
    </row>
    <row r="282" spans="2:14" ht="15.75" customHeight="1">
      <c r="B282" s="18">
        <v>1</v>
      </c>
      <c r="C282" s="178" t="s">
        <v>340</v>
      </c>
      <c r="D282" s="179"/>
      <c r="E282" s="126">
        <f t="shared" si="13"/>
        <v>34354.166666666672</v>
      </c>
      <c r="F282" s="126">
        <f t="shared" si="14"/>
        <v>34354.166666666672</v>
      </c>
      <c r="G282" s="28"/>
      <c r="H282" s="28"/>
      <c r="I282" s="28"/>
      <c r="J282" s="127">
        <f t="shared" si="15"/>
        <v>6870.8333333333285</v>
      </c>
      <c r="K282" s="93"/>
      <c r="L282" s="128">
        <f t="shared" si="16"/>
        <v>6870.8333333333285</v>
      </c>
      <c r="M282" s="129">
        <v>41225</v>
      </c>
      <c r="N282" s="129">
        <v>41225</v>
      </c>
    </row>
    <row r="283" spans="2:14" ht="15.75" customHeight="1">
      <c r="B283" s="18"/>
      <c r="C283" s="176" t="s">
        <v>160</v>
      </c>
      <c r="D283" s="177"/>
      <c r="E283" s="126">
        <f t="shared" si="13"/>
        <v>0</v>
      </c>
      <c r="F283" s="126">
        <f t="shared" si="14"/>
        <v>0</v>
      </c>
      <c r="G283" s="28"/>
      <c r="H283" s="28"/>
      <c r="I283" s="28"/>
      <c r="J283" s="127">
        <f t="shared" si="15"/>
        <v>0</v>
      </c>
      <c r="K283" s="93"/>
      <c r="L283" s="128">
        <f t="shared" si="16"/>
        <v>0</v>
      </c>
      <c r="M283" s="129"/>
      <c r="N283" s="129"/>
    </row>
    <row r="284" spans="2:14" ht="15.75" customHeight="1">
      <c r="B284" s="18">
        <v>1</v>
      </c>
      <c r="C284" s="178" t="s">
        <v>340</v>
      </c>
      <c r="D284" s="179"/>
      <c r="E284" s="126">
        <f t="shared" si="13"/>
        <v>113166.66666666667</v>
      </c>
      <c r="F284" s="126">
        <f t="shared" si="14"/>
        <v>113166.66666666667</v>
      </c>
      <c r="G284" s="28"/>
      <c r="H284" s="28"/>
      <c r="I284" s="28"/>
      <c r="J284" s="127">
        <f t="shared" si="15"/>
        <v>22633.333333333328</v>
      </c>
      <c r="K284" s="93"/>
      <c r="L284" s="128">
        <f t="shared" si="16"/>
        <v>22633.333333333328</v>
      </c>
      <c r="M284" s="129">
        <v>135800</v>
      </c>
      <c r="N284" s="129">
        <v>135800</v>
      </c>
    </row>
    <row r="285" spans="2:14" ht="15.75" customHeight="1">
      <c r="B285" s="18"/>
      <c r="C285" s="176" t="s">
        <v>161</v>
      </c>
      <c r="D285" s="177"/>
      <c r="E285" s="126">
        <f t="shared" si="13"/>
        <v>0</v>
      </c>
      <c r="F285" s="126">
        <f t="shared" si="14"/>
        <v>0</v>
      </c>
      <c r="G285" s="28"/>
      <c r="H285" s="28"/>
      <c r="I285" s="28"/>
      <c r="J285" s="127">
        <f t="shared" si="15"/>
        <v>0</v>
      </c>
      <c r="K285" s="93"/>
      <c r="L285" s="128">
        <f t="shared" si="16"/>
        <v>0</v>
      </c>
      <c r="M285" s="129"/>
      <c r="N285" s="129"/>
    </row>
    <row r="286" spans="2:14" ht="15.75" customHeight="1">
      <c r="B286" s="18">
        <v>1</v>
      </c>
      <c r="C286" s="178" t="s">
        <v>340</v>
      </c>
      <c r="D286" s="179"/>
      <c r="E286" s="126">
        <f t="shared" si="13"/>
        <v>282916.66666666669</v>
      </c>
      <c r="F286" s="126">
        <f t="shared" si="14"/>
        <v>282916.66666666669</v>
      </c>
      <c r="G286" s="28"/>
      <c r="H286" s="28"/>
      <c r="I286" s="28"/>
      <c r="J286" s="127">
        <f t="shared" si="15"/>
        <v>56583.333333333314</v>
      </c>
      <c r="K286" s="93"/>
      <c r="L286" s="128">
        <f t="shared" si="16"/>
        <v>56583.333333333314</v>
      </c>
      <c r="M286" s="129">
        <v>339500</v>
      </c>
      <c r="N286" s="129">
        <v>339500</v>
      </c>
    </row>
    <row r="287" spans="2:14" ht="15.75" customHeight="1">
      <c r="B287" s="18"/>
      <c r="C287" s="176" t="s">
        <v>162</v>
      </c>
      <c r="D287" s="177"/>
      <c r="E287" s="126">
        <f t="shared" si="13"/>
        <v>0</v>
      </c>
      <c r="F287" s="126">
        <f t="shared" si="14"/>
        <v>0</v>
      </c>
      <c r="G287" s="28"/>
      <c r="H287" s="28"/>
      <c r="I287" s="28"/>
      <c r="J287" s="127">
        <f t="shared" si="15"/>
        <v>0</v>
      </c>
      <c r="K287" s="93"/>
      <c r="L287" s="128">
        <f t="shared" si="16"/>
        <v>0</v>
      </c>
      <c r="M287" s="129"/>
      <c r="N287" s="129"/>
    </row>
    <row r="288" spans="2:14" ht="15.75" customHeight="1">
      <c r="B288" s="18">
        <v>1</v>
      </c>
      <c r="C288" s="178" t="s">
        <v>340</v>
      </c>
      <c r="D288" s="179"/>
      <c r="E288" s="126">
        <f t="shared" si="13"/>
        <v>40416.666666666672</v>
      </c>
      <c r="F288" s="126">
        <f t="shared" si="14"/>
        <v>40416.666666666672</v>
      </c>
      <c r="G288" s="28"/>
      <c r="H288" s="28"/>
      <c r="I288" s="28"/>
      <c r="J288" s="127">
        <f t="shared" si="15"/>
        <v>8083.3333333333285</v>
      </c>
      <c r="K288" s="93"/>
      <c r="L288" s="128">
        <f t="shared" si="16"/>
        <v>8083.3333333333285</v>
      </c>
      <c r="M288" s="129">
        <v>48500</v>
      </c>
      <c r="N288" s="129">
        <v>48500</v>
      </c>
    </row>
    <row r="289" spans="2:14" ht="15.75" customHeight="1">
      <c r="B289" s="18"/>
      <c r="C289" s="176" t="s">
        <v>163</v>
      </c>
      <c r="D289" s="177"/>
      <c r="E289" s="126">
        <f t="shared" si="13"/>
        <v>0</v>
      </c>
      <c r="F289" s="126">
        <f t="shared" si="14"/>
        <v>0</v>
      </c>
      <c r="G289" s="28"/>
      <c r="H289" s="28"/>
      <c r="I289" s="28"/>
      <c r="J289" s="127">
        <f t="shared" si="15"/>
        <v>0</v>
      </c>
      <c r="K289" s="93"/>
      <c r="L289" s="128">
        <f t="shared" si="16"/>
        <v>0</v>
      </c>
      <c r="M289" s="129"/>
      <c r="N289" s="129"/>
    </row>
    <row r="290" spans="2:14" ht="15.75" customHeight="1">
      <c r="B290" s="18">
        <v>1</v>
      </c>
      <c r="C290" s="178" t="s">
        <v>340</v>
      </c>
      <c r="D290" s="179"/>
      <c r="E290" s="126">
        <f t="shared" si="13"/>
        <v>202083.33333333334</v>
      </c>
      <c r="F290" s="126">
        <f t="shared" si="14"/>
        <v>202083.33333333334</v>
      </c>
      <c r="G290" s="28"/>
      <c r="H290" s="28"/>
      <c r="I290" s="28"/>
      <c r="J290" s="127">
        <f t="shared" si="15"/>
        <v>40416.666666666657</v>
      </c>
      <c r="K290" s="93"/>
      <c r="L290" s="128">
        <f t="shared" si="16"/>
        <v>40416.666666666657</v>
      </c>
      <c r="M290" s="129">
        <v>242500</v>
      </c>
      <c r="N290" s="129">
        <v>242500</v>
      </c>
    </row>
    <row r="291" spans="2:14" ht="15.75" customHeight="1">
      <c r="B291" s="18"/>
      <c r="C291" s="176" t="s">
        <v>164</v>
      </c>
      <c r="D291" s="177"/>
      <c r="E291" s="126">
        <f t="shared" si="13"/>
        <v>0</v>
      </c>
      <c r="F291" s="126">
        <f t="shared" si="14"/>
        <v>0</v>
      </c>
      <c r="G291" s="28"/>
      <c r="H291" s="28"/>
      <c r="I291" s="28"/>
      <c r="J291" s="127">
        <f t="shared" si="15"/>
        <v>0</v>
      </c>
      <c r="K291" s="93"/>
      <c r="L291" s="128">
        <f t="shared" si="16"/>
        <v>0</v>
      </c>
      <c r="M291" s="129"/>
      <c r="N291" s="129"/>
    </row>
    <row r="292" spans="2:14" ht="15.75" customHeight="1">
      <c r="B292" s="18">
        <v>1</v>
      </c>
      <c r="C292" s="178" t="s">
        <v>340</v>
      </c>
      <c r="D292" s="179"/>
      <c r="E292" s="126">
        <f t="shared" si="13"/>
        <v>679000</v>
      </c>
      <c r="F292" s="126">
        <f t="shared" si="14"/>
        <v>679000</v>
      </c>
      <c r="G292" s="28"/>
      <c r="H292" s="28"/>
      <c r="I292" s="28"/>
      <c r="J292" s="127">
        <f t="shared" si="15"/>
        <v>135800</v>
      </c>
      <c r="K292" s="93"/>
      <c r="L292" s="128">
        <f t="shared" si="16"/>
        <v>135800</v>
      </c>
      <c r="M292" s="129">
        <v>814800</v>
      </c>
      <c r="N292" s="129">
        <v>814800</v>
      </c>
    </row>
    <row r="293" spans="2:14" ht="15.75" customHeight="1">
      <c r="B293" s="18"/>
      <c r="C293" s="176" t="s">
        <v>165</v>
      </c>
      <c r="D293" s="177"/>
      <c r="E293" s="126">
        <f t="shared" si="13"/>
        <v>0</v>
      </c>
      <c r="F293" s="126">
        <f t="shared" si="14"/>
        <v>0</v>
      </c>
      <c r="G293" s="28"/>
      <c r="H293" s="28"/>
      <c r="I293" s="28"/>
      <c r="J293" s="127">
        <f t="shared" si="15"/>
        <v>0</v>
      </c>
      <c r="K293" s="93"/>
      <c r="L293" s="128">
        <f t="shared" si="16"/>
        <v>0</v>
      </c>
      <c r="M293" s="129"/>
      <c r="N293" s="129"/>
    </row>
    <row r="294" spans="2:14" ht="15.75" customHeight="1">
      <c r="B294" s="18">
        <v>1</v>
      </c>
      <c r="C294" s="178" t="s">
        <v>340</v>
      </c>
      <c r="D294" s="179"/>
      <c r="E294" s="126">
        <f t="shared" si="13"/>
        <v>19400</v>
      </c>
      <c r="F294" s="126">
        <f t="shared" si="14"/>
        <v>19400</v>
      </c>
      <c r="G294" s="28"/>
      <c r="H294" s="28"/>
      <c r="I294" s="28"/>
      <c r="J294" s="127">
        <f t="shared" si="15"/>
        <v>3880</v>
      </c>
      <c r="K294" s="93"/>
      <c r="L294" s="128">
        <f t="shared" si="16"/>
        <v>3880</v>
      </c>
      <c r="M294" s="129">
        <v>23280</v>
      </c>
      <c r="N294" s="129">
        <v>23280</v>
      </c>
    </row>
    <row r="295" spans="2:14" ht="15.75" customHeight="1">
      <c r="B295" s="18"/>
      <c r="C295" s="176" t="s">
        <v>166</v>
      </c>
      <c r="D295" s="177"/>
      <c r="E295" s="126">
        <f t="shared" si="13"/>
        <v>0</v>
      </c>
      <c r="F295" s="126">
        <f t="shared" si="14"/>
        <v>0</v>
      </c>
      <c r="G295" s="28"/>
      <c r="H295" s="28"/>
      <c r="I295" s="28"/>
      <c r="J295" s="127">
        <f t="shared" si="15"/>
        <v>0</v>
      </c>
      <c r="K295" s="93"/>
      <c r="L295" s="128">
        <f t="shared" si="16"/>
        <v>0</v>
      </c>
      <c r="M295" s="129"/>
      <c r="N295" s="129"/>
    </row>
    <row r="296" spans="2:14" ht="15.75" customHeight="1">
      <c r="B296" s="18">
        <v>1</v>
      </c>
      <c r="C296" s="178" t="s">
        <v>340</v>
      </c>
      <c r="D296" s="179"/>
      <c r="E296" s="126">
        <f t="shared" si="13"/>
        <v>9700</v>
      </c>
      <c r="F296" s="126">
        <f t="shared" si="14"/>
        <v>9700</v>
      </c>
      <c r="G296" s="28"/>
      <c r="H296" s="28"/>
      <c r="I296" s="28"/>
      <c r="J296" s="127">
        <f t="shared" si="15"/>
        <v>1940</v>
      </c>
      <c r="K296" s="93"/>
      <c r="L296" s="128">
        <f t="shared" si="16"/>
        <v>1940</v>
      </c>
      <c r="M296" s="129">
        <v>11640</v>
      </c>
      <c r="N296" s="129">
        <v>11640</v>
      </c>
    </row>
    <row r="297" spans="2:14" ht="15.75" customHeight="1">
      <c r="B297" s="18"/>
      <c r="C297" s="176" t="s">
        <v>167</v>
      </c>
      <c r="D297" s="177"/>
      <c r="E297" s="126">
        <f t="shared" si="13"/>
        <v>0</v>
      </c>
      <c r="F297" s="126">
        <f t="shared" si="14"/>
        <v>0</v>
      </c>
      <c r="G297" s="28"/>
      <c r="H297" s="28"/>
      <c r="I297" s="28"/>
      <c r="J297" s="127">
        <f t="shared" si="15"/>
        <v>0</v>
      </c>
      <c r="K297" s="93"/>
      <c r="L297" s="128">
        <f t="shared" si="16"/>
        <v>0</v>
      </c>
      <c r="M297" s="129"/>
      <c r="N297" s="129"/>
    </row>
    <row r="298" spans="2:14" ht="15.75" customHeight="1">
      <c r="B298" s="18">
        <v>1</v>
      </c>
      <c r="C298" s="178" t="s">
        <v>340</v>
      </c>
      <c r="D298" s="179"/>
      <c r="E298" s="126">
        <f t="shared" si="13"/>
        <v>48500</v>
      </c>
      <c r="F298" s="126">
        <f t="shared" si="14"/>
        <v>48500</v>
      </c>
      <c r="G298" s="28"/>
      <c r="H298" s="28"/>
      <c r="I298" s="28"/>
      <c r="J298" s="127">
        <f t="shared" si="15"/>
        <v>9700</v>
      </c>
      <c r="K298" s="93"/>
      <c r="L298" s="128">
        <f t="shared" si="16"/>
        <v>9700</v>
      </c>
      <c r="M298" s="129">
        <v>58200</v>
      </c>
      <c r="N298" s="129">
        <v>58200</v>
      </c>
    </row>
    <row r="299" spans="2:14" ht="15.75" customHeight="1">
      <c r="B299" s="18"/>
      <c r="C299" s="176" t="s">
        <v>168</v>
      </c>
      <c r="D299" s="177"/>
      <c r="E299" s="126">
        <f t="shared" si="13"/>
        <v>0</v>
      </c>
      <c r="F299" s="126">
        <f t="shared" si="14"/>
        <v>0</v>
      </c>
      <c r="G299" s="28"/>
      <c r="H299" s="28"/>
      <c r="I299" s="28"/>
      <c r="J299" s="127">
        <f t="shared" si="15"/>
        <v>0</v>
      </c>
      <c r="K299" s="93"/>
      <c r="L299" s="128">
        <f t="shared" si="16"/>
        <v>0</v>
      </c>
      <c r="M299" s="129"/>
      <c r="N299" s="129"/>
    </row>
    <row r="300" spans="2:14" ht="15.75" customHeight="1">
      <c r="B300" s="18">
        <v>1</v>
      </c>
      <c r="C300" s="178" t="s">
        <v>340</v>
      </c>
      <c r="D300" s="179"/>
      <c r="E300" s="126">
        <f t="shared" si="13"/>
        <v>7275</v>
      </c>
      <c r="F300" s="126">
        <f t="shared" si="14"/>
        <v>7275</v>
      </c>
      <c r="G300" s="28"/>
      <c r="H300" s="28"/>
      <c r="I300" s="28"/>
      <c r="J300" s="127">
        <f t="shared" si="15"/>
        <v>1455</v>
      </c>
      <c r="K300" s="93"/>
      <c r="L300" s="128">
        <f t="shared" si="16"/>
        <v>1455</v>
      </c>
      <c r="M300" s="129">
        <v>8730</v>
      </c>
      <c r="N300" s="129">
        <v>8730</v>
      </c>
    </row>
    <row r="301" spans="2:14" ht="15.75" customHeight="1">
      <c r="B301" s="18"/>
      <c r="C301" s="176" t="s">
        <v>169</v>
      </c>
      <c r="D301" s="177"/>
      <c r="E301" s="126">
        <f t="shared" si="13"/>
        <v>0</v>
      </c>
      <c r="F301" s="126">
        <f t="shared" si="14"/>
        <v>0</v>
      </c>
      <c r="G301" s="28"/>
      <c r="H301" s="28"/>
      <c r="I301" s="28"/>
      <c r="J301" s="127">
        <f t="shared" si="15"/>
        <v>0</v>
      </c>
      <c r="K301" s="93"/>
      <c r="L301" s="128">
        <f t="shared" si="16"/>
        <v>0</v>
      </c>
      <c r="M301" s="129"/>
      <c r="N301" s="129"/>
    </row>
    <row r="302" spans="2:14" ht="15.75" customHeight="1">
      <c r="B302" s="18">
        <v>1</v>
      </c>
      <c r="C302" s="178" t="s">
        <v>340</v>
      </c>
      <c r="D302" s="179"/>
      <c r="E302" s="126">
        <f t="shared" si="13"/>
        <v>7275</v>
      </c>
      <c r="F302" s="126">
        <f t="shared" si="14"/>
        <v>7275</v>
      </c>
      <c r="G302" s="28"/>
      <c r="H302" s="28"/>
      <c r="I302" s="28"/>
      <c r="J302" s="127">
        <f t="shared" si="15"/>
        <v>1455</v>
      </c>
      <c r="K302" s="93"/>
      <c r="L302" s="128">
        <f t="shared" si="16"/>
        <v>1455</v>
      </c>
      <c r="M302" s="129">
        <v>8730</v>
      </c>
      <c r="N302" s="129">
        <v>8730</v>
      </c>
    </row>
    <row r="303" spans="2:14" ht="15.75" customHeight="1">
      <c r="B303" s="18"/>
      <c r="C303" s="176" t="s">
        <v>342</v>
      </c>
      <c r="D303" s="177"/>
      <c r="E303" s="126">
        <f t="shared" si="13"/>
        <v>0</v>
      </c>
      <c r="F303" s="126">
        <f t="shared" si="14"/>
        <v>0</v>
      </c>
      <c r="G303" s="28"/>
      <c r="H303" s="28"/>
      <c r="I303" s="28"/>
      <c r="J303" s="127">
        <f t="shared" si="15"/>
        <v>0</v>
      </c>
      <c r="K303" s="93"/>
      <c r="L303" s="128">
        <f t="shared" si="16"/>
        <v>0</v>
      </c>
      <c r="M303" s="129"/>
      <c r="N303" s="129"/>
    </row>
    <row r="304" spans="2:14" ht="15.75" customHeight="1">
      <c r="B304" s="18"/>
      <c r="C304" s="178" t="s">
        <v>340</v>
      </c>
      <c r="D304" s="179"/>
      <c r="E304" s="126">
        <f t="shared" si="13"/>
        <v>9700</v>
      </c>
      <c r="F304" s="126">
        <f t="shared" si="14"/>
        <v>9700</v>
      </c>
      <c r="G304" s="28"/>
      <c r="H304" s="28"/>
      <c r="I304" s="28"/>
      <c r="J304" s="127">
        <f t="shared" si="15"/>
        <v>1940</v>
      </c>
      <c r="K304" s="93"/>
      <c r="L304" s="128">
        <f t="shared" si="16"/>
        <v>1940</v>
      </c>
      <c r="M304" s="129">
        <v>11640</v>
      </c>
      <c r="N304" s="129">
        <v>11640</v>
      </c>
    </row>
    <row r="305" spans="2:14" ht="15.75" customHeight="1">
      <c r="B305" s="18"/>
      <c r="C305" s="176" t="s">
        <v>170</v>
      </c>
      <c r="D305" s="177"/>
      <c r="E305" s="126">
        <f t="shared" si="13"/>
        <v>0</v>
      </c>
      <c r="F305" s="126">
        <f t="shared" si="14"/>
        <v>0</v>
      </c>
      <c r="G305" s="28"/>
      <c r="H305" s="28"/>
      <c r="I305" s="28"/>
      <c r="J305" s="127">
        <f t="shared" si="15"/>
        <v>0</v>
      </c>
      <c r="K305" s="93"/>
      <c r="L305" s="128">
        <f t="shared" si="16"/>
        <v>0</v>
      </c>
      <c r="M305" s="129"/>
      <c r="N305" s="129"/>
    </row>
    <row r="306" spans="2:14" ht="15.75" customHeight="1">
      <c r="B306" s="18">
        <v>1</v>
      </c>
      <c r="C306" s="178" t="s">
        <v>340</v>
      </c>
      <c r="D306" s="179"/>
      <c r="E306" s="126">
        <f t="shared" si="13"/>
        <v>7275</v>
      </c>
      <c r="F306" s="126">
        <f t="shared" si="14"/>
        <v>7275</v>
      </c>
      <c r="G306" s="28"/>
      <c r="H306" s="28"/>
      <c r="I306" s="28"/>
      <c r="J306" s="127">
        <f t="shared" si="15"/>
        <v>1455</v>
      </c>
      <c r="K306" s="93"/>
      <c r="L306" s="128">
        <f t="shared" si="16"/>
        <v>1455</v>
      </c>
      <c r="M306" s="129">
        <v>8730</v>
      </c>
      <c r="N306" s="129">
        <v>8730</v>
      </c>
    </row>
    <row r="307" spans="2:14" ht="15.75" customHeight="1">
      <c r="B307" s="18"/>
      <c r="C307" s="176" t="s">
        <v>171</v>
      </c>
      <c r="D307" s="177"/>
      <c r="E307" s="126">
        <f t="shared" si="13"/>
        <v>0</v>
      </c>
      <c r="F307" s="126">
        <f t="shared" si="14"/>
        <v>0</v>
      </c>
      <c r="G307" s="28"/>
      <c r="H307" s="28"/>
      <c r="I307" s="28"/>
      <c r="J307" s="127">
        <f t="shared" si="15"/>
        <v>0</v>
      </c>
      <c r="K307" s="93"/>
      <c r="L307" s="128">
        <f t="shared" si="16"/>
        <v>0</v>
      </c>
      <c r="M307" s="129"/>
      <c r="N307" s="129"/>
    </row>
    <row r="308" spans="2:14" ht="15.75" customHeight="1">
      <c r="B308" s="18">
        <v>1</v>
      </c>
      <c r="C308" s="178" t="s">
        <v>340</v>
      </c>
      <c r="D308" s="179"/>
      <c r="E308" s="126">
        <f t="shared" si="13"/>
        <v>21825</v>
      </c>
      <c r="F308" s="126">
        <f t="shared" si="14"/>
        <v>21825</v>
      </c>
      <c r="G308" s="28"/>
      <c r="H308" s="28"/>
      <c r="I308" s="28"/>
      <c r="J308" s="127">
        <f t="shared" si="15"/>
        <v>4365</v>
      </c>
      <c r="K308" s="93"/>
      <c r="L308" s="128">
        <f t="shared" si="16"/>
        <v>4365</v>
      </c>
      <c r="M308" s="129">
        <v>26190</v>
      </c>
      <c r="N308" s="129">
        <v>26190</v>
      </c>
    </row>
    <row r="309" spans="2:14" ht="15.75" customHeight="1">
      <c r="B309" s="18"/>
      <c r="C309" s="176" t="s">
        <v>172</v>
      </c>
      <c r="D309" s="177"/>
      <c r="E309" s="126">
        <f t="shared" si="13"/>
        <v>0</v>
      </c>
      <c r="F309" s="126">
        <f t="shared" si="14"/>
        <v>0</v>
      </c>
      <c r="G309" s="28"/>
      <c r="H309" s="28"/>
      <c r="I309" s="28"/>
      <c r="J309" s="127">
        <f t="shared" si="15"/>
        <v>0</v>
      </c>
      <c r="K309" s="93"/>
      <c r="L309" s="128">
        <f t="shared" si="16"/>
        <v>0</v>
      </c>
      <c r="M309" s="129"/>
      <c r="N309" s="129"/>
    </row>
    <row r="310" spans="2:14" ht="15.75" customHeight="1">
      <c r="B310" s="18">
        <v>1</v>
      </c>
      <c r="C310" s="178" t="s">
        <v>340</v>
      </c>
      <c r="D310" s="179"/>
      <c r="E310" s="126">
        <f t="shared" si="13"/>
        <v>14550</v>
      </c>
      <c r="F310" s="126">
        <f t="shared" si="14"/>
        <v>14550</v>
      </c>
      <c r="G310" s="28"/>
      <c r="H310" s="28"/>
      <c r="I310" s="28"/>
      <c r="J310" s="127">
        <f t="shared" si="15"/>
        <v>2910</v>
      </c>
      <c r="K310" s="93"/>
      <c r="L310" s="128">
        <f t="shared" si="16"/>
        <v>2910</v>
      </c>
      <c r="M310" s="129">
        <v>17460</v>
      </c>
      <c r="N310" s="129">
        <v>17460</v>
      </c>
    </row>
    <row r="311" spans="2:14" ht="15.75" customHeight="1">
      <c r="B311" s="18"/>
      <c r="C311" s="176" t="s">
        <v>173</v>
      </c>
      <c r="D311" s="177"/>
      <c r="E311" s="126">
        <f t="shared" si="13"/>
        <v>0</v>
      </c>
      <c r="F311" s="126">
        <f t="shared" si="14"/>
        <v>0</v>
      </c>
      <c r="G311" s="28"/>
      <c r="H311" s="28"/>
      <c r="I311" s="28"/>
      <c r="J311" s="127">
        <f t="shared" si="15"/>
        <v>0</v>
      </c>
      <c r="K311" s="93"/>
      <c r="L311" s="128">
        <f t="shared" si="16"/>
        <v>0</v>
      </c>
      <c r="M311" s="129"/>
      <c r="N311" s="129"/>
    </row>
    <row r="312" spans="2:14" ht="15.75" customHeight="1">
      <c r="B312" s="18">
        <v>1</v>
      </c>
      <c r="C312" s="178" t="s">
        <v>340</v>
      </c>
      <c r="D312" s="179"/>
      <c r="E312" s="126">
        <f t="shared" si="13"/>
        <v>64666.666666666672</v>
      </c>
      <c r="F312" s="126">
        <f t="shared" si="14"/>
        <v>64666.666666666672</v>
      </c>
      <c r="G312" s="28"/>
      <c r="H312" s="28"/>
      <c r="I312" s="28"/>
      <c r="J312" s="127">
        <f t="shared" si="15"/>
        <v>12933.333333333328</v>
      </c>
      <c r="K312" s="93"/>
      <c r="L312" s="128">
        <f t="shared" si="16"/>
        <v>12933.333333333328</v>
      </c>
      <c r="M312" s="129">
        <v>77600</v>
      </c>
      <c r="N312" s="129">
        <v>77600</v>
      </c>
    </row>
    <row r="313" spans="2:14" ht="15.75" customHeight="1">
      <c r="B313" s="18"/>
      <c r="C313" s="176" t="s">
        <v>174</v>
      </c>
      <c r="D313" s="177"/>
      <c r="E313" s="126">
        <f t="shared" si="13"/>
        <v>0</v>
      </c>
      <c r="F313" s="126">
        <f t="shared" si="14"/>
        <v>0</v>
      </c>
      <c r="G313" s="28"/>
      <c r="H313" s="28"/>
      <c r="I313" s="28"/>
      <c r="J313" s="127">
        <f t="shared" si="15"/>
        <v>0</v>
      </c>
      <c r="K313" s="93"/>
      <c r="L313" s="128">
        <f t="shared" si="16"/>
        <v>0</v>
      </c>
      <c r="M313" s="129"/>
      <c r="N313" s="129"/>
    </row>
    <row r="314" spans="2:14" ht="15.75" customHeight="1">
      <c r="B314" s="18">
        <v>1</v>
      </c>
      <c r="C314" s="178" t="s">
        <v>340</v>
      </c>
      <c r="D314" s="179"/>
      <c r="E314" s="126">
        <f t="shared" si="13"/>
        <v>808.33333333333337</v>
      </c>
      <c r="F314" s="126">
        <f t="shared" si="14"/>
        <v>808.33333333333337</v>
      </c>
      <c r="G314" s="28"/>
      <c r="H314" s="28"/>
      <c r="I314" s="28"/>
      <c r="J314" s="127">
        <f t="shared" si="15"/>
        <v>161.66666666666663</v>
      </c>
      <c r="K314" s="93"/>
      <c r="L314" s="128">
        <f t="shared" si="16"/>
        <v>161.66666666666663</v>
      </c>
      <c r="M314" s="129">
        <v>970</v>
      </c>
      <c r="N314" s="129">
        <v>970</v>
      </c>
    </row>
    <row r="315" spans="2:14" ht="15.75" customHeight="1">
      <c r="B315" s="18"/>
      <c r="C315" s="176" t="s">
        <v>175</v>
      </c>
      <c r="D315" s="177"/>
      <c r="E315" s="126">
        <f t="shared" si="13"/>
        <v>0</v>
      </c>
      <c r="F315" s="126">
        <f t="shared" si="14"/>
        <v>0</v>
      </c>
      <c r="G315" s="28"/>
      <c r="H315" s="28"/>
      <c r="I315" s="28"/>
      <c r="J315" s="127">
        <f t="shared" si="15"/>
        <v>0</v>
      </c>
      <c r="K315" s="93"/>
      <c r="L315" s="128">
        <f t="shared" si="16"/>
        <v>0</v>
      </c>
      <c r="M315" s="129"/>
      <c r="N315" s="129"/>
    </row>
    <row r="316" spans="2:14" ht="15.75" customHeight="1">
      <c r="B316" s="18">
        <v>1</v>
      </c>
      <c r="C316" s="178" t="s">
        <v>340</v>
      </c>
      <c r="D316" s="179"/>
      <c r="E316" s="126">
        <f t="shared" si="13"/>
        <v>75983.333333333343</v>
      </c>
      <c r="F316" s="126">
        <f t="shared" si="14"/>
        <v>75983.333333333343</v>
      </c>
      <c r="G316" s="28"/>
      <c r="H316" s="28"/>
      <c r="I316" s="28"/>
      <c r="J316" s="127">
        <f t="shared" si="15"/>
        <v>15196.666666666657</v>
      </c>
      <c r="K316" s="93"/>
      <c r="L316" s="128">
        <f t="shared" si="16"/>
        <v>15196.666666666657</v>
      </c>
      <c r="M316" s="129">
        <v>91180</v>
      </c>
      <c r="N316" s="129">
        <v>91180</v>
      </c>
    </row>
    <row r="317" spans="2:14" ht="15.75" customHeight="1">
      <c r="B317" s="18"/>
      <c r="C317" s="176" t="s">
        <v>176</v>
      </c>
      <c r="D317" s="177"/>
      <c r="E317" s="126">
        <f t="shared" si="13"/>
        <v>0</v>
      </c>
      <c r="F317" s="126">
        <f t="shared" si="14"/>
        <v>0</v>
      </c>
      <c r="G317" s="28"/>
      <c r="H317" s="28"/>
      <c r="I317" s="28"/>
      <c r="J317" s="127">
        <f t="shared" si="15"/>
        <v>0</v>
      </c>
      <c r="K317" s="93"/>
      <c r="L317" s="128">
        <f t="shared" si="16"/>
        <v>0</v>
      </c>
      <c r="M317" s="129"/>
      <c r="N317" s="129"/>
    </row>
    <row r="318" spans="2:14" ht="15.75" customHeight="1">
      <c r="B318" s="18">
        <v>1</v>
      </c>
      <c r="C318" s="178" t="s">
        <v>340</v>
      </c>
      <c r="D318" s="179"/>
      <c r="E318" s="126">
        <f t="shared" si="13"/>
        <v>8083.3333333333339</v>
      </c>
      <c r="F318" s="126">
        <f t="shared" si="14"/>
        <v>8083.3333333333339</v>
      </c>
      <c r="G318" s="28"/>
      <c r="H318" s="28"/>
      <c r="I318" s="28"/>
      <c r="J318" s="127">
        <f t="shared" si="15"/>
        <v>1616.6666666666661</v>
      </c>
      <c r="K318" s="93"/>
      <c r="L318" s="128">
        <f t="shared" si="16"/>
        <v>1616.6666666666661</v>
      </c>
      <c r="M318" s="129">
        <v>9700</v>
      </c>
      <c r="N318" s="129">
        <v>9700</v>
      </c>
    </row>
    <row r="319" spans="2:14" ht="15.75" customHeight="1">
      <c r="B319" s="18"/>
      <c r="C319" s="176" t="s">
        <v>177</v>
      </c>
      <c r="D319" s="177"/>
      <c r="E319" s="126">
        <f t="shared" si="13"/>
        <v>0</v>
      </c>
      <c r="F319" s="126">
        <f t="shared" si="14"/>
        <v>0</v>
      </c>
      <c r="G319" s="28"/>
      <c r="H319" s="28"/>
      <c r="I319" s="28"/>
      <c r="J319" s="127">
        <f t="shared" si="15"/>
        <v>0</v>
      </c>
      <c r="K319" s="93"/>
      <c r="L319" s="128">
        <f t="shared" si="16"/>
        <v>0</v>
      </c>
      <c r="M319" s="129"/>
      <c r="N319" s="129"/>
    </row>
    <row r="320" spans="2:14" ht="15.75" customHeight="1">
      <c r="B320" s="18">
        <v>1</v>
      </c>
      <c r="C320" s="178" t="s">
        <v>340</v>
      </c>
      <c r="D320" s="179"/>
      <c r="E320" s="126">
        <f t="shared" si="13"/>
        <v>80833.333333333343</v>
      </c>
      <c r="F320" s="126">
        <f t="shared" si="14"/>
        <v>80833.333333333343</v>
      </c>
      <c r="G320" s="28"/>
      <c r="H320" s="28"/>
      <c r="I320" s="28"/>
      <c r="J320" s="127">
        <f t="shared" si="15"/>
        <v>16166.666666666657</v>
      </c>
      <c r="K320" s="93"/>
      <c r="L320" s="128">
        <f t="shared" si="16"/>
        <v>16166.666666666657</v>
      </c>
      <c r="M320" s="129">
        <v>97000</v>
      </c>
      <c r="N320" s="129">
        <v>97000</v>
      </c>
    </row>
    <row r="321" spans="2:14" ht="15.75" customHeight="1">
      <c r="B321" s="18"/>
      <c r="C321" s="176" t="s">
        <v>178</v>
      </c>
      <c r="D321" s="177"/>
      <c r="E321" s="126">
        <f t="shared" si="13"/>
        <v>0</v>
      </c>
      <c r="F321" s="126">
        <f t="shared" si="14"/>
        <v>0</v>
      </c>
      <c r="G321" s="28"/>
      <c r="H321" s="28"/>
      <c r="I321" s="28"/>
      <c r="J321" s="127">
        <f t="shared" si="15"/>
        <v>0</v>
      </c>
      <c r="K321" s="93"/>
      <c r="L321" s="128">
        <f t="shared" si="16"/>
        <v>0</v>
      </c>
      <c r="M321" s="129"/>
      <c r="N321" s="129"/>
    </row>
    <row r="322" spans="2:14" ht="15.75" customHeight="1">
      <c r="B322" s="18">
        <v>1</v>
      </c>
      <c r="C322" s="178" t="s">
        <v>340</v>
      </c>
      <c r="D322" s="179"/>
      <c r="E322" s="126">
        <f t="shared" si="13"/>
        <v>20208.333333333336</v>
      </c>
      <c r="F322" s="126">
        <f t="shared" si="14"/>
        <v>20208.333333333336</v>
      </c>
      <c r="G322" s="28"/>
      <c r="H322" s="28"/>
      <c r="I322" s="28"/>
      <c r="J322" s="127">
        <f t="shared" si="15"/>
        <v>4041.6666666666642</v>
      </c>
      <c r="K322" s="93"/>
      <c r="L322" s="128">
        <f t="shared" si="16"/>
        <v>4041.6666666666642</v>
      </c>
      <c r="M322" s="129">
        <v>24250</v>
      </c>
      <c r="N322" s="129">
        <v>24250</v>
      </c>
    </row>
    <row r="323" spans="2:14" ht="15.75" customHeight="1">
      <c r="B323" s="18"/>
      <c r="C323" s="176" t="s">
        <v>179</v>
      </c>
      <c r="D323" s="177"/>
      <c r="E323" s="126">
        <f t="shared" si="13"/>
        <v>0</v>
      </c>
      <c r="F323" s="126">
        <f t="shared" si="14"/>
        <v>0</v>
      </c>
      <c r="G323" s="28"/>
      <c r="H323" s="28"/>
      <c r="I323" s="28"/>
      <c r="J323" s="127">
        <f t="shared" si="15"/>
        <v>0</v>
      </c>
      <c r="K323" s="93"/>
      <c r="L323" s="128">
        <f t="shared" si="16"/>
        <v>0</v>
      </c>
      <c r="M323" s="129"/>
      <c r="N323" s="129"/>
    </row>
    <row r="324" spans="2:14" ht="15.75" customHeight="1">
      <c r="B324" s="18">
        <v>1</v>
      </c>
      <c r="C324" s="178" t="s">
        <v>340</v>
      </c>
      <c r="D324" s="179"/>
      <c r="E324" s="126">
        <f t="shared" si="13"/>
        <v>24250</v>
      </c>
      <c r="F324" s="126">
        <f t="shared" si="14"/>
        <v>24250</v>
      </c>
      <c r="G324" s="28"/>
      <c r="H324" s="28"/>
      <c r="I324" s="28"/>
      <c r="J324" s="127">
        <f t="shared" si="15"/>
        <v>4850</v>
      </c>
      <c r="K324" s="93"/>
      <c r="L324" s="128">
        <f t="shared" si="16"/>
        <v>4850</v>
      </c>
      <c r="M324" s="129">
        <v>29100</v>
      </c>
      <c r="N324" s="129">
        <v>29100</v>
      </c>
    </row>
    <row r="325" spans="2:14" ht="15.75" customHeight="1">
      <c r="B325" s="18"/>
      <c r="C325" s="176" t="s">
        <v>180</v>
      </c>
      <c r="D325" s="177"/>
      <c r="E325" s="126">
        <f t="shared" si="13"/>
        <v>0</v>
      </c>
      <c r="F325" s="126">
        <f t="shared" si="14"/>
        <v>0</v>
      </c>
      <c r="G325" s="28"/>
      <c r="H325" s="28"/>
      <c r="I325" s="28"/>
      <c r="J325" s="127">
        <f t="shared" si="15"/>
        <v>0</v>
      </c>
      <c r="K325" s="93"/>
      <c r="L325" s="128">
        <f t="shared" si="16"/>
        <v>0</v>
      </c>
      <c r="M325" s="129"/>
      <c r="N325" s="129"/>
    </row>
    <row r="326" spans="2:14" ht="15.75" customHeight="1">
      <c r="B326" s="18">
        <v>1</v>
      </c>
      <c r="C326" s="178" t="s">
        <v>340</v>
      </c>
      <c r="D326" s="179"/>
      <c r="E326" s="126">
        <f t="shared" si="13"/>
        <v>40416.666666666672</v>
      </c>
      <c r="F326" s="126">
        <f t="shared" si="14"/>
        <v>40416.666666666672</v>
      </c>
      <c r="G326" s="28"/>
      <c r="H326" s="28"/>
      <c r="I326" s="28"/>
      <c r="J326" s="127">
        <f t="shared" si="15"/>
        <v>8083.3333333333285</v>
      </c>
      <c r="K326" s="93"/>
      <c r="L326" s="128">
        <f t="shared" si="16"/>
        <v>8083.3333333333285</v>
      </c>
      <c r="M326" s="129">
        <v>48500</v>
      </c>
      <c r="N326" s="129">
        <v>48500</v>
      </c>
    </row>
    <row r="327" spans="2:14" ht="15.75" customHeight="1">
      <c r="B327" s="18"/>
      <c r="C327" s="176" t="s">
        <v>181</v>
      </c>
      <c r="D327" s="177"/>
      <c r="E327" s="126">
        <f t="shared" si="13"/>
        <v>0</v>
      </c>
      <c r="F327" s="126">
        <f t="shared" si="14"/>
        <v>0</v>
      </c>
      <c r="G327" s="28"/>
      <c r="H327" s="28"/>
      <c r="I327" s="28"/>
      <c r="J327" s="127">
        <f t="shared" si="15"/>
        <v>0</v>
      </c>
      <c r="K327" s="93"/>
      <c r="L327" s="128">
        <f t="shared" si="16"/>
        <v>0</v>
      </c>
      <c r="M327" s="129"/>
      <c r="N327" s="129"/>
    </row>
    <row r="328" spans="2:14" ht="15.75" customHeight="1">
      <c r="B328" s="18">
        <v>1</v>
      </c>
      <c r="C328" s="178" t="s">
        <v>340</v>
      </c>
      <c r="D328" s="179"/>
      <c r="E328" s="126">
        <f t="shared" ref="E328:E330" si="17">+M328/1.2</f>
        <v>80833.333333333343</v>
      </c>
      <c r="F328" s="126">
        <f t="shared" ref="F328:F330" si="18">+N328/1.2</f>
        <v>80833.333333333343</v>
      </c>
      <c r="G328" s="28"/>
      <c r="H328" s="28"/>
      <c r="I328" s="28"/>
      <c r="J328" s="127">
        <f t="shared" ref="J328:J330" si="19">+M328-E328</f>
        <v>16166.666666666657</v>
      </c>
      <c r="K328" s="93"/>
      <c r="L328" s="128">
        <f t="shared" ref="L328:L330" si="20">+N328-F328</f>
        <v>16166.666666666657</v>
      </c>
      <c r="M328" s="129">
        <v>97000</v>
      </c>
      <c r="N328" s="129">
        <v>97000</v>
      </c>
    </row>
    <row r="329" spans="2:14" ht="15.75" customHeight="1">
      <c r="B329" s="18"/>
      <c r="C329" s="176" t="s">
        <v>182</v>
      </c>
      <c r="D329" s="177"/>
      <c r="E329" s="126">
        <f t="shared" si="17"/>
        <v>0</v>
      </c>
      <c r="F329" s="126">
        <f t="shared" si="18"/>
        <v>0</v>
      </c>
      <c r="G329" s="28"/>
      <c r="H329" s="28"/>
      <c r="I329" s="28"/>
      <c r="J329" s="127">
        <f t="shared" si="19"/>
        <v>0</v>
      </c>
      <c r="K329" s="93"/>
      <c r="L329" s="128">
        <f t="shared" si="20"/>
        <v>0</v>
      </c>
      <c r="M329" s="129"/>
      <c r="N329" s="129"/>
    </row>
    <row r="330" spans="2:14" ht="15.75" customHeight="1">
      <c r="B330" s="18">
        <v>1</v>
      </c>
      <c r="C330" s="178" t="s">
        <v>340</v>
      </c>
      <c r="D330" s="179"/>
      <c r="E330" s="126">
        <f t="shared" si="17"/>
        <v>3838333.3333333335</v>
      </c>
      <c r="F330" s="126">
        <f t="shared" si="18"/>
        <v>3838333.3333333335</v>
      </c>
      <c r="G330" s="28"/>
      <c r="H330" s="28"/>
      <c r="I330" s="28"/>
      <c r="J330" s="127">
        <f t="shared" si="19"/>
        <v>767666.66666666651</v>
      </c>
      <c r="K330" s="93"/>
      <c r="L330" s="128">
        <f t="shared" si="20"/>
        <v>767666.66666666651</v>
      </c>
      <c r="M330" s="129">
        <v>4606000</v>
      </c>
      <c r="N330" s="129">
        <v>4606000</v>
      </c>
    </row>
    <row r="331" spans="2:14" ht="15.75" customHeight="1">
      <c r="B331" s="173" t="s">
        <v>32</v>
      </c>
      <c r="C331" s="174"/>
      <c r="D331" s="175"/>
      <c r="E331" s="173"/>
      <c r="F331" s="174"/>
      <c r="G331" s="174"/>
      <c r="H331" s="174"/>
      <c r="I331" s="174"/>
      <c r="J331" s="174"/>
      <c r="K331" s="174"/>
      <c r="L331" s="174"/>
      <c r="M331" s="174"/>
      <c r="N331" s="175"/>
    </row>
    <row r="332" spans="2:14" ht="10.5" customHeight="1">
      <c r="B332" s="180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2"/>
    </row>
    <row r="333" spans="2:14" ht="15.75" customHeight="1">
      <c r="B333" s="184"/>
      <c r="C333" s="185"/>
      <c r="D333" s="185"/>
      <c r="E333" s="185"/>
      <c r="F333" s="185"/>
      <c r="G333" s="185"/>
      <c r="H333" s="185"/>
      <c r="I333" s="185"/>
      <c r="J333" s="185"/>
      <c r="K333" s="185"/>
      <c r="L333" s="185"/>
      <c r="M333" s="185"/>
      <c r="N333" s="186"/>
    </row>
    <row r="334" spans="2:14" ht="15.75" customHeight="1">
      <c r="B334" s="190" t="s">
        <v>33</v>
      </c>
      <c r="C334" s="191"/>
      <c r="D334" s="191"/>
      <c r="E334" s="191"/>
      <c r="F334" s="191"/>
      <c r="G334" s="191"/>
      <c r="H334" s="191"/>
      <c r="I334" s="191"/>
      <c r="J334" s="191"/>
      <c r="K334" s="191"/>
      <c r="L334" s="191"/>
      <c r="M334" s="191"/>
      <c r="N334" s="192"/>
    </row>
    <row r="335" spans="2:14" ht="15.75" customHeight="1">
      <c r="B335" s="307" t="s">
        <v>36</v>
      </c>
      <c r="C335" s="312" t="s">
        <v>35</v>
      </c>
      <c r="D335" s="190" t="s">
        <v>34</v>
      </c>
      <c r="E335" s="191"/>
      <c r="F335" s="191"/>
      <c r="G335" s="191"/>
      <c r="H335" s="191"/>
      <c r="I335" s="191"/>
      <c r="J335" s="191"/>
      <c r="K335" s="191"/>
      <c r="L335" s="191"/>
      <c r="M335" s="191"/>
      <c r="N335" s="192"/>
    </row>
    <row r="336" spans="2:14" ht="15.75" customHeight="1">
      <c r="B336" s="307"/>
      <c r="C336" s="313"/>
      <c r="D336" s="20" t="s">
        <v>37</v>
      </c>
      <c r="E336" s="5" t="s">
        <v>38</v>
      </c>
      <c r="F336" s="16" t="s">
        <v>84</v>
      </c>
      <c r="G336" s="41"/>
      <c r="H336" s="41"/>
      <c r="I336" s="41"/>
      <c r="J336" s="94" t="s">
        <v>243</v>
      </c>
      <c r="K336" s="94"/>
      <c r="L336" s="104" t="s">
        <v>244</v>
      </c>
      <c r="M336" s="187" t="s">
        <v>39</v>
      </c>
      <c r="N336" s="206"/>
    </row>
    <row r="337" spans="2:14" ht="15.75" customHeight="1">
      <c r="B337" s="9"/>
      <c r="C337" s="7"/>
      <c r="D337" s="6"/>
      <c r="E337" s="6"/>
      <c r="F337" s="8"/>
      <c r="G337" s="8"/>
      <c r="H337" s="8"/>
      <c r="I337" s="8"/>
      <c r="J337" s="91"/>
      <c r="K337" s="91"/>
      <c r="L337" s="108"/>
      <c r="M337" s="310"/>
      <c r="N337" s="311"/>
    </row>
    <row r="338" spans="2:14" ht="15.75" customHeight="1">
      <c r="B338" s="296" t="s">
        <v>85</v>
      </c>
      <c r="C338" s="297"/>
      <c r="D338" s="297"/>
      <c r="E338" s="297"/>
      <c r="F338" s="297"/>
      <c r="G338" s="297"/>
      <c r="H338" s="297"/>
      <c r="I338" s="297"/>
      <c r="J338" s="297"/>
      <c r="K338" s="297"/>
      <c r="L338" s="297"/>
      <c r="M338" s="297"/>
      <c r="N338" s="298"/>
    </row>
    <row r="339" spans="2:14" ht="15.75" customHeight="1">
      <c r="B339" s="171" t="s">
        <v>32</v>
      </c>
      <c r="C339" s="172"/>
      <c r="D339" s="187"/>
      <c r="E339" s="188"/>
      <c r="F339" s="188"/>
      <c r="G339" s="188"/>
      <c r="H339" s="188"/>
      <c r="I339" s="188"/>
      <c r="J339" s="188"/>
      <c r="K339" s="188"/>
      <c r="L339" s="188"/>
      <c r="M339" s="188"/>
      <c r="N339" s="189"/>
    </row>
    <row r="340" spans="2:14" ht="15.75" customHeight="1">
      <c r="B340" s="196"/>
      <c r="C340" s="197"/>
      <c r="D340" s="190"/>
      <c r="E340" s="191"/>
      <c r="F340" s="191"/>
      <c r="G340" s="191"/>
      <c r="H340" s="191"/>
      <c r="I340" s="191"/>
      <c r="J340" s="191"/>
      <c r="K340" s="191"/>
      <c r="L340" s="191"/>
      <c r="M340" s="191"/>
      <c r="N340" s="192"/>
    </row>
    <row r="341" spans="2:14" ht="15.75" customHeight="1">
      <c r="B341" s="193"/>
      <c r="C341" s="194"/>
      <c r="D341" s="194"/>
      <c r="E341" s="194"/>
      <c r="F341" s="194"/>
      <c r="G341" s="194"/>
      <c r="H341" s="194"/>
      <c r="I341" s="194"/>
      <c r="J341" s="194"/>
      <c r="K341" s="194"/>
      <c r="L341" s="194"/>
      <c r="M341" s="194"/>
      <c r="N341" s="195"/>
    </row>
    <row r="342" spans="2:14" ht="28.5" customHeight="1">
      <c r="B342" s="205" t="s">
        <v>77</v>
      </c>
      <c r="C342" s="205"/>
      <c r="D342" s="205"/>
      <c r="E342" s="205"/>
      <c r="F342" s="198" t="s">
        <v>345</v>
      </c>
      <c r="G342" s="198"/>
      <c r="H342" s="198"/>
      <c r="I342" s="198"/>
      <c r="J342" s="198"/>
      <c r="K342" s="198"/>
      <c r="L342" s="198"/>
      <c r="M342" s="198"/>
      <c r="N342" s="198"/>
    </row>
    <row r="343" spans="2:14" ht="21" customHeight="1">
      <c r="B343" s="205" t="s">
        <v>78</v>
      </c>
      <c r="C343" s="205"/>
      <c r="D343" s="205"/>
      <c r="E343" s="205"/>
      <c r="F343" s="256" t="s">
        <v>79</v>
      </c>
      <c r="G343" s="256"/>
      <c r="H343" s="256"/>
      <c r="I343" s="256"/>
      <c r="J343" s="256"/>
      <c r="K343" s="256"/>
      <c r="L343" s="256"/>
      <c r="M343" s="256"/>
      <c r="N343" s="110" t="s">
        <v>80</v>
      </c>
    </row>
    <row r="344" spans="2:14" ht="10.5" customHeight="1">
      <c r="B344" s="205"/>
      <c r="C344" s="205"/>
      <c r="D344" s="205"/>
      <c r="E344" s="205"/>
      <c r="F344" s="198"/>
      <c r="G344" s="198"/>
      <c r="H344" s="198"/>
      <c r="I344" s="198"/>
      <c r="J344" s="198"/>
      <c r="K344" s="198"/>
      <c r="L344" s="198"/>
      <c r="M344" s="198"/>
      <c r="N344" s="111"/>
    </row>
    <row r="345" spans="2:14" ht="12" customHeight="1">
      <c r="B345" s="205" t="s">
        <v>81</v>
      </c>
      <c r="C345" s="205"/>
      <c r="D345" s="205"/>
      <c r="E345" s="205"/>
      <c r="F345" s="198" t="s">
        <v>346</v>
      </c>
      <c r="G345" s="198"/>
      <c r="H345" s="198"/>
      <c r="I345" s="198"/>
      <c r="J345" s="198"/>
      <c r="K345" s="198"/>
      <c r="L345" s="198"/>
      <c r="M345" s="198"/>
      <c r="N345" s="198"/>
    </row>
    <row r="346" spans="2:14" ht="18" customHeight="1">
      <c r="B346" s="205" t="s">
        <v>82</v>
      </c>
      <c r="C346" s="205"/>
      <c r="D346" s="205"/>
      <c r="E346" s="205"/>
      <c r="F346" s="198" t="s">
        <v>347</v>
      </c>
      <c r="G346" s="198"/>
      <c r="H346" s="198"/>
      <c r="I346" s="198"/>
      <c r="J346" s="198"/>
      <c r="K346" s="198"/>
      <c r="L346" s="198"/>
      <c r="M346" s="198"/>
      <c r="N346" s="198"/>
    </row>
    <row r="347" spans="2:14" ht="14.25" customHeight="1">
      <c r="B347" s="205" t="s">
        <v>83</v>
      </c>
      <c r="C347" s="205"/>
      <c r="D347" s="205"/>
      <c r="E347" s="205"/>
      <c r="F347" s="198" t="s">
        <v>348</v>
      </c>
      <c r="G347" s="198"/>
      <c r="H347" s="198"/>
      <c r="I347" s="198"/>
      <c r="J347" s="198"/>
      <c r="K347" s="198"/>
      <c r="L347" s="198"/>
      <c r="M347" s="198"/>
      <c r="N347" s="198"/>
    </row>
    <row r="348" spans="2:14" ht="10.5" customHeight="1">
      <c r="B348" s="24"/>
      <c r="C348" s="152"/>
      <c r="D348" s="22"/>
      <c r="E348" s="22"/>
      <c r="F348" s="22"/>
      <c r="G348" s="34"/>
      <c r="H348" s="47"/>
      <c r="I348" s="61"/>
      <c r="J348" s="95"/>
      <c r="K348" s="95"/>
      <c r="L348" s="95"/>
      <c r="M348" s="115"/>
      <c r="N348" s="23"/>
    </row>
    <row r="349" spans="2:14" ht="13.5" customHeight="1">
      <c r="B349" s="202" t="s">
        <v>2</v>
      </c>
      <c r="C349" s="202" t="s">
        <v>40</v>
      </c>
      <c r="D349" s="251" t="s">
        <v>41</v>
      </c>
      <c r="E349" s="252"/>
      <c r="F349" s="252"/>
      <c r="G349" s="252"/>
      <c r="H349" s="252"/>
      <c r="I349" s="252"/>
      <c r="J349" s="252"/>
      <c r="K349" s="252"/>
      <c r="L349" s="252"/>
      <c r="M349" s="252"/>
      <c r="N349" s="253"/>
    </row>
    <row r="350" spans="2:14" ht="14.25" customHeight="1">
      <c r="B350" s="203"/>
      <c r="C350" s="203"/>
      <c r="D350" s="257" t="s">
        <v>42</v>
      </c>
      <c r="E350" s="258"/>
      <c r="F350" s="199" t="s">
        <v>43</v>
      </c>
      <c r="G350" s="150"/>
      <c r="H350" s="150"/>
      <c r="I350" s="150"/>
      <c r="J350" s="199" t="s">
        <v>44</v>
      </c>
      <c r="K350" s="150"/>
      <c r="L350" s="238" t="s">
        <v>45</v>
      </c>
      <c r="M350" s="254" t="s">
        <v>46</v>
      </c>
      <c r="N350" s="255"/>
    </row>
    <row r="351" spans="2:14" ht="25.5" customHeight="1">
      <c r="B351" s="203"/>
      <c r="C351" s="203"/>
      <c r="D351" s="259"/>
      <c r="E351" s="260"/>
      <c r="F351" s="200"/>
      <c r="G351" s="151"/>
      <c r="H351" s="151"/>
      <c r="I351" s="151"/>
      <c r="J351" s="200"/>
      <c r="K351" s="151"/>
      <c r="L351" s="239"/>
      <c r="M351" s="251" t="s">
        <v>28</v>
      </c>
      <c r="N351" s="253"/>
    </row>
    <row r="352" spans="2:14" ht="8.25" hidden="1" customHeight="1">
      <c r="B352" s="204"/>
      <c r="C352" s="204"/>
      <c r="D352" s="261"/>
      <c r="E352" s="262"/>
      <c r="F352" s="201"/>
      <c r="G352" s="167"/>
      <c r="H352" s="167"/>
      <c r="I352" s="167"/>
      <c r="J352" s="201"/>
      <c r="K352" s="167"/>
      <c r="L352" s="240"/>
      <c r="M352" s="6" t="s">
        <v>76</v>
      </c>
      <c r="N352" s="168" t="s">
        <v>31</v>
      </c>
    </row>
    <row r="353" spans="2:14" ht="23.25" customHeight="1">
      <c r="B353" s="153" t="s">
        <v>349</v>
      </c>
      <c r="C353" s="153" t="s">
        <v>340</v>
      </c>
      <c r="D353" s="183" t="s">
        <v>350</v>
      </c>
      <c r="E353" s="183"/>
      <c r="F353" s="147" t="s">
        <v>348</v>
      </c>
      <c r="G353" s="147"/>
      <c r="H353" s="147"/>
      <c r="I353" s="147"/>
      <c r="J353" s="147" t="s">
        <v>183</v>
      </c>
      <c r="K353" s="167"/>
      <c r="L353" s="169"/>
      <c r="M353" s="130">
        <v>12003317</v>
      </c>
      <c r="N353" s="130">
        <v>12003317</v>
      </c>
    </row>
    <row r="354" spans="2:14" ht="12" customHeight="1">
      <c r="B354" s="241" t="s">
        <v>48</v>
      </c>
      <c r="C354" s="242"/>
      <c r="D354" s="242"/>
      <c r="E354" s="242"/>
      <c r="F354" s="242"/>
      <c r="G354" s="242"/>
      <c r="H354" s="242"/>
      <c r="I354" s="242"/>
      <c r="J354" s="242"/>
      <c r="K354" s="242"/>
      <c r="L354" s="242"/>
      <c r="M354" s="243"/>
      <c r="N354" s="112"/>
    </row>
    <row r="355" spans="2:14" ht="36" customHeight="1">
      <c r="B355" s="21" t="s">
        <v>72</v>
      </c>
      <c r="C355" s="6" t="s">
        <v>40</v>
      </c>
      <c r="D355" s="173" t="s">
        <v>49</v>
      </c>
      <c r="E355" s="174"/>
      <c r="F355" s="174"/>
      <c r="G355" s="29"/>
      <c r="H355" s="44"/>
      <c r="I355" s="63"/>
      <c r="J355" s="244" t="s">
        <v>63</v>
      </c>
      <c r="K355" s="244"/>
      <c r="L355" s="244"/>
      <c r="M355" s="57" t="s">
        <v>51</v>
      </c>
      <c r="N355" s="60" t="s">
        <v>50</v>
      </c>
    </row>
    <row r="356" spans="2:14" ht="27" customHeight="1">
      <c r="B356" s="116" t="s">
        <v>349</v>
      </c>
      <c r="C356" s="153" t="s">
        <v>340</v>
      </c>
      <c r="D356" s="270" t="s">
        <v>354</v>
      </c>
      <c r="E356" s="271"/>
      <c r="F356" s="272"/>
      <c r="G356" s="53"/>
      <c r="H356" s="53"/>
      <c r="I356" s="74"/>
      <c r="J356" s="273" t="s">
        <v>353</v>
      </c>
      <c r="K356" s="274"/>
      <c r="L356" s="275"/>
      <c r="M356" s="73" t="s">
        <v>352</v>
      </c>
      <c r="N356" s="131" t="s">
        <v>351</v>
      </c>
    </row>
    <row r="357" spans="2:14" ht="23.25" customHeight="1">
      <c r="B357" s="193"/>
      <c r="C357" s="194"/>
      <c r="D357" s="194"/>
      <c r="E357" s="194"/>
      <c r="F357" s="194"/>
      <c r="G357" s="194"/>
      <c r="H357" s="194"/>
      <c r="I357" s="194"/>
      <c r="J357" s="194"/>
      <c r="K357" s="194"/>
      <c r="L357" s="194"/>
      <c r="M357" s="194"/>
      <c r="N357" s="195"/>
    </row>
    <row r="358" spans="2:14" ht="21" customHeight="1">
      <c r="B358" s="190" t="s">
        <v>32</v>
      </c>
      <c r="C358" s="191"/>
      <c r="D358" s="192"/>
      <c r="E358" s="187"/>
      <c r="F358" s="188"/>
      <c r="G358" s="188"/>
      <c r="H358" s="188"/>
      <c r="I358" s="188"/>
      <c r="J358" s="188"/>
      <c r="K358" s="188"/>
      <c r="L358" s="188"/>
      <c r="M358" s="188"/>
      <c r="N358" s="189"/>
    </row>
    <row r="359" spans="2:14" ht="15" customHeight="1">
      <c r="B359" s="245" t="s">
        <v>21</v>
      </c>
      <c r="C359" s="246"/>
      <c r="D359" s="247"/>
      <c r="E359" s="245" t="s">
        <v>21</v>
      </c>
      <c r="F359" s="246"/>
      <c r="G359" s="246"/>
      <c r="H359" s="246"/>
      <c r="I359" s="246"/>
      <c r="J359" s="246"/>
      <c r="K359" s="246"/>
      <c r="L359" s="246"/>
      <c r="M359" s="246"/>
      <c r="N359" s="247"/>
    </row>
    <row r="360" spans="2:14" ht="9" customHeight="1">
      <c r="B360" s="184"/>
      <c r="C360" s="185"/>
      <c r="D360" s="185"/>
      <c r="E360" s="185"/>
      <c r="F360" s="185"/>
      <c r="G360" s="185"/>
      <c r="H360" s="185"/>
      <c r="I360" s="185"/>
      <c r="J360" s="185"/>
      <c r="K360" s="185"/>
      <c r="L360" s="185"/>
      <c r="M360" s="185"/>
      <c r="N360" s="186"/>
    </row>
    <row r="361" spans="2:14" ht="38.25" customHeight="1">
      <c r="B361" s="187" t="s">
        <v>52</v>
      </c>
      <c r="C361" s="188"/>
      <c r="D361" s="188"/>
      <c r="E361" s="173"/>
      <c r="F361" s="174"/>
      <c r="G361" s="174"/>
      <c r="H361" s="174"/>
      <c r="I361" s="174"/>
      <c r="J361" s="174"/>
      <c r="K361" s="174"/>
      <c r="L361" s="174"/>
      <c r="M361" s="174"/>
      <c r="N361" s="175"/>
    </row>
    <row r="362" spans="2:14" ht="12" customHeight="1">
      <c r="B362" s="248"/>
      <c r="C362" s="249"/>
      <c r="D362" s="249"/>
      <c r="E362" s="249"/>
      <c r="F362" s="249"/>
      <c r="G362" s="249"/>
      <c r="H362" s="249"/>
      <c r="I362" s="249"/>
      <c r="J362" s="249"/>
      <c r="K362" s="249"/>
      <c r="L362" s="249"/>
      <c r="M362" s="249"/>
      <c r="N362" s="250"/>
    </row>
    <row r="363" spans="2:14" ht="46.5" customHeight="1">
      <c r="B363" s="187" t="s">
        <v>53</v>
      </c>
      <c r="C363" s="188"/>
      <c r="D363" s="189"/>
      <c r="E363" s="173"/>
      <c r="F363" s="174"/>
      <c r="G363" s="174"/>
      <c r="H363" s="174"/>
      <c r="I363" s="174"/>
      <c r="J363" s="174"/>
      <c r="K363" s="174"/>
      <c r="L363" s="174"/>
      <c r="M363" s="174"/>
      <c r="N363" s="175"/>
    </row>
    <row r="364" spans="2:14" ht="12.75" customHeight="1">
      <c r="B364" s="248"/>
      <c r="C364" s="249"/>
      <c r="D364" s="249"/>
      <c r="E364" s="249"/>
      <c r="F364" s="249"/>
      <c r="G364" s="249"/>
      <c r="H364" s="249"/>
      <c r="I364" s="249"/>
      <c r="J364" s="249"/>
      <c r="K364" s="249"/>
      <c r="L364" s="249"/>
      <c r="M364" s="249"/>
      <c r="N364" s="250"/>
    </row>
    <row r="365" spans="2:14" ht="28.5" customHeight="1">
      <c r="B365" s="187" t="s">
        <v>54</v>
      </c>
      <c r="C365" s="188"/>
      <c r="D365" s="189"/>
      <c r="E365" s="173"/>
      <c r="F365" s="174"/>
      <c r="G365" s="174"/>
      <c r="H365" s="174"/>
      <c r="I365" s="174"/>
      <c r="J365" s="174"/>
      <c r="K365" s="174"/>
      <c r="L365" s="174"/>
      <c r="M365" s="174"/>
      <c r="N365" s="175"/>
    </row>
    <row r="366" spans="2:14" ht="12" customHeight="1">
      <c r="B366" s="263"/>
      <c r="C366" s="264"/>
      <c r="D366" s="264"/>
      <c r="E366" s="264"/>
      <c r="F366" s="264"/>
      <c r="G366" s="264"/>
      <c r="H366" s="264"/>
      <c r="I366" s="264"/>
      <c r="J366" s="264"/>
      <c r="K366" s="264"/>
      <c r="L366" s="264"/>
      <c r="M366" s="264"/>
      <c r="N366" s="265"/>
    </row>
    <row r="367" spans="2:14" ht="19.5" customHeight="1">
      <c r="B367" s="187" t="s">
        <v>55</v>
      </c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9"/>
    </row>
    <row r="368" spans="2:14" ht="12" customHeight="1">
      <c r="B368" s="193"/>
      <c r="C368" s="194"/>
      <c r="D368" s="194"/>
      <c r="E368" s="194"/>
      <c r="F368" s="194"/>
      <c r="G368" s="194"/>
      <c r="H368" s="194"/>
      <c r="I368" s="194"/>
      <c r="J368" s="194"/>
      <c r="K368" s="194"/>
      <c r="L368" s="194"/>
      <c r="M368" s="194"/>
      <c r="N368" s="195"/>
    </row>
    <row r="369" spans="2:14" ht="28.5" customHeight="1">
      <c r="B369" s="171" t="s">
        <v>56</v>
      </c>
      <c r="C369" s="266"/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172"/>
    </row>
    <row r="370" spans="2:14" ht="12" customHeight="1">
      <c r="B370" s="190" t="s">
        <v>57</v>
      </c>
      <c r="C370" s="191"/>
      <c r="D370" s="192"/>
      <c r="E370" s="190" t="s">
        <v>58</v>
      </c>
      <c r="F370" s="191"/>
      <c r="G370" s="191"/>
      <c r="H370" s="191"/>
      <c r="I370" s="191"/>
      <c r="J370" s="192"/>
      <c r="K370" s="96"/>
      <c r="L370" s="190" t="s">
        <v>59</v>
      </c>
      <c r="M370" s="192"/>
      <c r="N370" s="71"/>
    </row>
    <row r="371" spans="2:14" ht="12" customHeight="1">
      <c r="B371" s="214" t="s">
        <v>355</v>
      </c>
      <c r="C371" s="215"/>
      <c r="D371" s="216"/>
      <c r="E371" s="269">
        <v>10596789</v>
      </c>
      <c r="F371" s="269"/>
      <c r="G371" s="269"/>
      <c r="H371" s="269"/>
      <c r="I371" s="269"/>
      <c r="J371" s="269"/>
      <c r="K371" s="142"/>
      <c r="L371" s="268" t="s">
        <v>60</v>
      </c>
      <c r="M371" s="269"/>
      <c r="N371" s="137"/>
    </row>
    <row r="372" spans="2:14" ht="24.75" customHeight="1">
      <c r="B372" s="267" t="s">
        <v>61</v>
      </c>
      <c r="C372" s="267"/>
      <c r="D372" s="267"/>
      <c r="E372" s="143"/>
      <c r="F372" s="144"/>
      <c r="G372" s="144"/>
      <c r="H372" s="144"/>
      <c r="I372" s="144"/>
      <c r="J372" s="145"/>
      <c r="K372" s="136"/>
      <c r="L372" s="146"/>
      <c r="M372" s="143"/>
      <c r="N372" s="143"/>
    </row>
    <row r="373" spans="2:14" ht="13.5" hidden="1" customHeight="1">
      <c r="B373" s="267"/>
      <c r="C373" s="267"/>
      <c r="D373" s="267"/>
      <c r="E373" s="138"/>
      <c r="F373" s="139"/>
      <c r="G373" s="139"/>
      <c r="H373" s="139"/>
      <c r="I373" s="139"/>
      <c r="J373" s="140"/>
      <c r="K373" s="136"/>
      <c r="L373" s="141"/>
      <c r="M373" s="138"/>
      <c r="N373" s="138"/>
    </row>
    <row r="374" spans="2:14" ht="1.5" customHeight="1">
      <c r="B374" s="25"/>
      <c r="C374" s="154"/>
      <c r="D374" s="25"/>
      <c r="F374" s="132"/>
      <c r="G374" s="132"/>
      <c r="H374" s="132"/>
      <c r="I374" s="132"/>
      <c r="J374" s="133"/>
      <c r="K374" s="133"/>
      <c r="L374" s="134"/>
      <c r="M374" s="135"/>
      <c r="N374" s="135"/>
    </row>
    <row r="375" spans="2:14" ht="15.75" hidden="1" customHeight="1">
      <c r="B375" s="17"/>
      <c r="C375" s="154"/>
      <c r="D375" s="17"/>
      <c r="F375" s="132"/>
      <c r="G375" s="132"/>
      <c r="H375" s="132"/>
      <c r="I375" s="132"/>
      <c r="J375" s="133"/>
      <c r="K375" s="133"/>
      <c r="L375" s="134"/>
      <c r="M375" s="135"/>
      <c r="N375" s="135"/>
    </row>
    <row r="376" spans="2:14" ht="33.75" hidden="1" customHeight="1">
      <c r="B376" s="17"/>
      <c r="C376" s="154"/>
      <c r="D376" s="17"/>
      <c r="F376" s="132"/>
      <c r="G376" s="132"/>
      <c r="H376" s="132"/>
      <c r="I376" s="132"/>
      <c r="J376" s="133"/>
      <c r="K376" s="133"/>
      <c r="L376" s="134"/>
      <c r="M376" s="135"/>
      <c r="N376" s="135"/>
    </row>
    <row r="377" spans="2:14" ht="13.5" hidden="1" customHeight="1">
      <c r="B377" s="236"/>
      <c r="C377" s="236"/>
      <c r="D377" s="236"/>
      <c r="F377" s="132"/>
      <c r="G377" s="132"/>
      <c r="H377" s="132"/>
      <c r="I377" s="132"/>
      <c r="J377" s="133"/>
      <c r="K377" s="133"/>
      <c r="L377" s="134"/>
      <c r="M377" s="135"/>
      <c r="N377" s="135"/>
    </row>
    <row r="378" spans="2:14" ht="13.5" customHeight="1">
      <c r="B378" s="237" t="s">
        <v>69</v>
      </c>
      <c r="C378" s="237"/>
      <c r="D378" s="237"/>
      <c r="E378" s="237"/>
      <c r="F378" s="237"/>
      <c r="G378" s="237"/>
      <c r="H378" s="237"/>
      <c r="I378" s="237"/>
      <c r="J378" s="237"/>
      <c r="K378" s="237"/>
      <c r="L378" s="237"/>
      <c r="M378" s="237"/>
      <c r="N378" s="237"/>
    </row>
    <row r="379" spans="2:14" ht="13.5" customHeight="1">
      <c r="B379" s="237" t="s">
        <v>70</v>
      </c>
      <c r="C379" s="237"/>
      <c r="D379" s="237"/>
      <c r="E379" s="237"/>
      <c r="F379" s="237"/>
      <c r="G379" s="237"/>
      <c r="H379" s="237"/>
      <c r="I379" s="237"/>
      <c r="J379" s="237"/>
      <c r="K379" s="237"/>
      <c r="L379" s="237"/>
      <c r="M379" s="237"/>
      <c r="N379" s="237"/>
    </row>
    <row r="380" spans="2:14" ht="13.5" customHeight="1">
      <c r="B380" s="237" t="s">
        <v>64</v>
      </c>
      <c r="C380" s="237"/>
      <c r="D380" s="237"/>
      <c r="E380" s="237"/>
      <c r="F380" s="237"/>
      <c r="G380" s="237"/>
      <c r="H380" s="237"/>
      <c r="I380" s="237"/>
      <c r="J380" s="237"/>
      <c r="K380" s="237"/>
      <c r="L380" s="237"/>
      <c r="M380" s="237"/>
      <c r="N380" s="237"/>
    </row>
    <row r="381" spans="2:14" ht="13.5" customHeight="1">
      <c r="B381" s="237" t="s">
        <v>65</v>
      </c>
      <c r="C381" s="237"/>
      <c r="D381" s="237"/>
      <c r="E381" s="237"/>
      <c r="F381" s="237"/>
      <c r="G381" s="237"/>
      <c r="H381" s="237"/>
      <c r="I381" s="237"/>
      <c r="J381" s="237"/>
      <c r="K381" s="237"/>
      <c r="L381" s="237"/>
      <c r="M381" s="237"/>
      <c r="N381" s="237"/>
    </row>
    <row r="382" spans="2:14" ht="13.5" customHeight="1">
      <c r="B382" s="237" t="s">
        <v>66</v>
      </c>
      <c r="C382" s="237"/>
      <c r="D382" s="237"/>
      <c r="E382" s="237"/>
      <c r="F382" s="237"/>
      <c r="G382" s="237"/>
      <c r="H382" s="237"/>
      <c r="I382" s="237"/>
      <c r="J382" s="237"/>
      <c r="K382" s="237"/>
      <c r="L382" s="237"/>
      <c r="M382" s="237"/>
      <c r="N382" s="237"/>
    </row>
    <row r="383" spans="2:14" ht="14.25" customHeight="1">
      <c r="B383" s="237" t="s">
        <v>67</v>
      </c>
      <c r="C383" s="237"/>
      <c r="D383" s="237"/>
      <c r="E383" s="237"/>
      <c r="F383" s="237"/>
      <c r="G383" s="237"/>
      <c r="H383" s="237"/>
      <c r="I383" s="237"/>
      <c r="J383" s="237"/>
      <c r="K383" s="237"/>
      <c r="L383" s="237"/>
      <c r="M383" s="237"/>
      <c r="N383" s="237"/>
    </row>
    <row r="384" spans="2:14" ht="14.25" customHeight="1">
      <c r="B384" s="237" t="s">
        <v>71</v>
      </c>
      <c r="C384" s="237"/>
      <c r="D384" s="237"/>
      <c r="E384" s="237"/>
      <c r="F384" s="237"/>
      <c r="G384" s="237"/>
      <c r="H384" s="237"/>
      <c r="I384" s="237"/>
      <c r="J384" s="237"/>
      <c r="K384" s="237"/>
      <c r="L384" s="237"/>
      <c r="M384" s="237"/>
      <c r="N384" s="237"/>
    </row>
    <row r="385" spans="2:14" ht="14.25" customHeight="1">
      <c r="B385" s="237" t="s">
        <v>68</v>
      </c>
      <c r="C385" s="237"/>
      <c r="D385" s="237"/>
      <c r="E385" s="237"/>
      <c r="F385" s="237"/>
      <c r="G385" s="237"/>
      <c r="H385" s="237"/>
      <c r="I385" s="237"/>
      <c r="J385" s="237"/>
      <c r="K385" s="237"/>
      <c r="L385" s="237"/>
      <c r="M385" s="237"/>
      <c r="N385" s="237"/>
    </row>
    <row r="386" spans="2:14" ht="14.25" customHeight="1">
      <c r="B386" s="235"/>
      <c r="C386" s="235"/>
      <c r="D386" s="235"/>
      <c r="E386" s="235"/>
      <c r="F386" s="235"/>
      <c r="G386" s="235"/>
      <c r="H386" s="235"/>
      <c r="I386" s="235"/>
      <c r="J386" s="235"/>
      <c r="K386" s="235"/>
      <c r="L386" s="235"/>
      <c r="M386" s="235"/>
    </row>
    <row r="387" spans="2:14" ht="14.25" customHeight="1">
      <c r="L387" s="134"/>
      <c r="M387" s="135"/>
      <c r="N387" s="135"/>
    </row>
    <row r="388" spans="2:14" ht="14.25" customHeight="1">
      <c r="L388" s="134"/>
      <c r="M388" s="135"/>
      <c r="N388" s="135"/>
    </row>
    <row r="389" spans="2:14" ht="18" customHeight="1">
      <c r="L389" s="134"/>
      <c r="M389" s="135"/>
      <c r="N389" s="135"/>
    </row>
    <row r="390" spans="2:14" ht="14.25" customHeight="1">
      <c r="L390" s="134"/>
      <c r="M390" s="135"/>
      <c r="N390" s="135"/>
    </row>
    <row r="391" spans="2:14" ht="14.25" customHeight="1">
      <c r="L391" s="134"/>
      <c r="M391" s="135"/>
      <c r="N391" s="135"/>
    </row>
    <row r="392" spans="2:14" ht="14.25" customHeight="1">
      <c r="L392" s="134"/>
      <c r="M392" s="135"/>
      <c r="N392" s="135"/>
    </row>
    <row r="393" spans="2:14" ht="14.25" customHeight="1">
      <c r="L393" s="134"/>
      <c r="M393" s="135"/>
      <c r="N393" s="135"/>
    </row>
    <row r="394" spans="2:14" ht="14.25" customHeight="1">
      <c r="L394" s="134"/>
      <c r="M394" s="135"/>
      <c r="N394" s="135"/>
    </row>
    <row r="395" spans="2:14" ht="14.25" customHeight="1">
      <c r="L395" s="134"/>
      <c r="M395" s="135"/>
      <c r="N395" s="135"/>
    </row>
    <row r="396" spans="2:14" ht="14.25" customHeight="1">
      <c r="L396" s="134"/>
      <c r="M396" s="135"/>
      <c r="N396" s="135"/>
    </row>
    <row r="397" spans="2:14" ht="18.75" customHeight="1">
      <c r="L397" s="134"/>
      <c r="M397" s="135"/>
      <c r="N397" s="135"/>
    </row>
    <row r="398" spans="2:14">
      <c r="L398" s="134"/>
      <c r="M398" s="135"/>
      <c r="N398" s="135"/>
    </row>
    <row r="399" spans="2:14">
      <c r="L399" s="134"/>
      <c r="M399" s="135"/>
      <c r="N399" s="135"/>
    </row>
    <row r="400" spans="2:14">
      <c r="L400" s="134"/>
      <c r="M400" s="135"/>
      <c r="N400" s="135"/>
    </row>
    <row r="401" spans="12:14">
      <c r="L401" s="134"/>
      <c r="M401" s="135"/>
      <c r="N401" s="135"/>
    </row>
    <row r="402" spans="12:14">
      <c r="L402" s="134"/>
      <c r="M402" s="135"/>
      <c r="N402" s="135"/>
    </row>
    <row r="403" spans="12:14">
      <c r="L403" s="134"/>
      <c r="M403" s="135"/>
      <c r="N403" s="135"/>
    </row>
    <row r="404" spans="12:14">
      <c r="L404" s="134"/>
      <c r="M404" s="135"/>
      <c r="N404" s="135"/>
    </row>
    <row r="405" spans="12:14">
      <c r="L405" s="134"/>
      <c r="M405" s="135"/>
      <c r="N405" s="135"/>
    </row>
    <row r="406" spans="12:14">
      <c r="L406" s="134"/>
      <c r="M406" s="135"/>
      <c r="N406" s="135"/>
    </row>
    <row r="407" spans="12:14">
      <c r="L407" s="134"/>
      <c r="M407" s="135"/>
      <c r="N407" s="135"/>
    </row>
    <row r="408" spans="12:14">
      <c r="L408" s="134"/>
      <c r="M408" s="135"/>
      <c r="N408" s="135"/>
    </row>
    <row r="409" spans="12:14">
      <c r="L409" s="134"/>
      <c r="M409" s="135"/>
      <c r="N409" s="135"/>
    </row>
    <row r="410" spans="12:14">
      <c r="L410" s="134"/>
      <c r="M410" s="135"/>
      <c r="N410" s="135"/>
    </row>
    <row r="411" spans="12:14">
      <c r="L411" s="134"/>
      <c r="M411" s="135"/>
      <c r="N411" s="135"/>
    </row>
    <row r="412" spans="12:14">
      <c r="L412" s="134"/>
      <c r="M412" s="135"/>
      <c r="N412" s="135"/>
    </row>
    <row r="413" spans="12:14">
      <c r="L413" s="134"/>
      <c r="M413" s="135"/>
      <c r="N413" s="135"/>
    </row>
  </sheetData>
  <mergeCells count="324">
    <mergeCell ref="C326:D326"/>
    <mergeCell ref="C328:D328"/>
    <mergeCell ref="C327:D327"/>
    <mergeCell ref="C322:D322"/>
    <mergeCell ref="C318:D318"/>
    <mergeCell ref="C320:D320"/>
    <mergeCell ref="C317:D317"/>
    <mergeCell ref="C319:D319"/>
    <mergeCell ref="C321:D321"/>
    <mergeCell ref="C275:D275"/>
    <mergeCell ref="C282:D282"/>
    <mergeCell ref="C284:D284"/>
    <mergeCell ref="C294:D294"/>
    <mergeCell ref="C309:D309"/>
    <mergeCell ref="C299:D299"/>
    <mergeCell ref="C301:D301"/>
    <mergeCell ref="C305:D305"/>
    <mergeCell ref="C307:D307"/>
    <mergeCell ref="C293:D293"/>
    <mergeCell ref="C295:D295"/>
    <mergeCell ref="C296:D296"/>
    <mergeCell ref="C298:D298"/>
    <mergeCell ref="C300:D300"/>
    <mergeCell ref="C306:D306"/>
    <mergeCell ref="C308:D308"/>
    <mergeCell ref="C267:D267"/>
    <mergeCell ref="C268:D268"/>
    <mergeCell ref="C269:D269"/>
    <mergeCell ref="C270:D270"/>
    <mergeCell ref="C271:D271"/>
    <mergeCell ref="C236:D236"/>
    <mergeCell ref="C240:D240"/>
    <mergeCell ref="C242:D242"/>
    <mergeCell ref="C244:D244"/>
    <mergeCell ref="C237:D237"/>
    <mergeCell ref="C238:D238"/>
    <mergeCell ref="C239:D239"/>
    <mergeCell ref="C241:D241"/>
    <mergeCell ref="C243:D243"/>
    <mergeCell ref="C262:D262"/>
    <mergeCell ref="C264:D264"/>
    <mergeCell ref="C266:D266"/>
    <mergeCell ref="C249:D249"/>
    <mergeCell ref="C251:D251"/>
    <mergeCell ref="C253:D253"/>
    <mergeCell ref="C252:D252"/>
    <mergeCell ref="B335:B336"/>
    <mergeCell ref="C335:C336"/>
    <mergeCell ref="B334:N334"/>
    <mergeCell ref="D335:N335"/>
    <mergeCell ref="C283:D283"/>
    <mergeCell ref="C285:D285"/>
    <mergeCell ref="C287:D287"/>
    <mergeCell ref="C289:D289"/>
    <mergeCell ref="C255:D255"/>
    <mergeCell ref="C278:D278"/>
    <mergeCell ref="C277:D277"/>
    <mergeCell ref="C280:D280"/>
    <mergeCell ref="C256:D256"/>
    <mergeCell ref="C258:D258"/>
    <mergeCell ref="C260:D260"/>
    <mergeCell ref="C310:D310"/>
    <mergeCell ref="C302:D302"/>
    <mergeCell ref="C290:D290"/>
    <mergeCell ref="C292:D292"/>
    <mergeCell ref="C291:D291"/>
    <mergeCell ref="C288:D288"/>
    <mergeCell ref="C286:D286"/>
    <mergeCell ref="C273:D273"/>
    <mergeCell ref="C274:D274"/>
    <mergeCell ref="C316:D316"/>
    <mergeCell ref="C297:D297"/>
    <mergeCell ref="C281:D281"/>
    <mergeCell ref="C142:D142"/>
    <mergeCell ref="C154:D154"/>
    <mergeCell ref="C166:D166"/>
    <mergeCell ref="C155:D155"/>
    <mergeCell ref="C162:D162"/>
    <mergeCell ref="C153:D153"/>
    <mergeCell ref="C246:D246"/>
    <mergeCell ref="C248:D248"/>
    <mergeCell ref="C250:D250"/>
    <mergeCell ref="C220:D220"/>
    <mergeCell ref="C194:D194"/>
    <mergeCell ref="C196:D196"/>
    <mergeCell ref="C181:D181"/>
    <mergeCell ref="C183:D183"/>
    <mergeCell ref="C184:D184"/>
    <mergeCell ref="C185:D185"/>
    <mergeCell ref="C186:D186"/>
    <mergeCell ref="C188:D188"/>
    <mergeCell ref="C216:D216"/>
    <mergeCell ref="C263:D263"/>
    <mergeCell ref="C265:D265"/>
    <mergeCell ref="B338:N338"/>
    <mergeCell ref="M337:N337"/>
    <mergeCell ref="C134:D134"/>
    <mergeCell ref="C136:D136"/>
    <mergeCell ref="C138:D138"/>
    <mergeCell ref="C148:D148"/>
    <mergeCell ref="C150:D150"/>
    <mergeCell ref="C152:D152"/>
    <mergeCell ref="C156:D156"/>
    <mergeCell ref="C158:D158"/>
    <mergeCell ref="C160:D160"/>
    <mergeCell ref="C312:D312"/>
    <mergeCell ref="C314:D314"/>
    <mergeCell ref="C329:D329"/>
    <mergeCell ref="C330:D330"/>
    <mergeCell ref="C325:D325"/>
    <mergeCell ref="C324:D324"/>
    <mergeCell ref="C323:D323"/>
    <mergeCell ref="C180:D180"/>
    <mergeCell ref="C182:D182"/>
    <mergeCell ref="C198:D198"/>
    <mergeCell ref="C311:D311"/>
    <mergeCell ref="C313:D313"/>
    <mergeCell ref="C315:D315"/>
    <mergeCell ref="C229:D229"/>
    <mergeCell ref="C230:D230"/>
    <mergeCell ref="C231:D231"/>
    <mergeCell ref="C233:D233"/>
    <mergeCell ref="C235:D235"/>
    <mergeCell ref="C212:D212"/>
    <mergeCell ref="C222:D222"/>
    <mergeCell ref="C223:D223"/>
    <mergeCell ref="C226:D226"/>
    <mergeCell ref="C227:D227"/>
    <mergeCell ref="C213:D213"/>
    <mergeCell ref="C221:D221"/>
    <mergeCell ref="C217:D217"/>
    <mergeCell ref="C190:D190"/>
    <mergeCell ref="C195:D195"/>
    <mergeCell ref="C191:D191"/>
    <mergeCell ref="C192:D192"/>
    <mergeCell ref="C193:D193"/>
    <mergeCell ref="C225:D225"/>
    <mergeCell ref="C177:D177"/>
    <mergeCell ref="C179:D179"/>
    <mergeCell ref="C178:D178"/>
    <mergeCell ref="C200:D200"/>
    <mergeCell ref="C202:D202"/>
    <mergeCell ref="C203:D203"/>
    <mergeCell ref="C173:D173"/>
    <mergeCell ref="C174:D174"/>
    <mergeCell ref="C175:D175"/>
    <mergeCell ref="C176:D176"/>
    <mergeCell ref="C167:D167"/>
    <mergeCell ref="C169:D169"/>
    <mergeCell ref="C171:D171"/>
    <mergeCell ref="C172:D172"/>
    <mergeCell ref="C189:D189"/>
    <mergeCell ref="B113:F113"/>
    <mergeCell ref="B7:N7"/>
    <mergeCell ref="N8:N11"/>
    <mergeCell ref="B114:N114"/>
    <mergeCell ref="B115:N115"/>
    <mergeCell ref="M116:N116"/>
    <mergeCell ref="B118:N118"/>
    <mergeCell ref="J119:N119"/>
    <mergeCell ref="J120:N120"/>
    <mergeCell ref="B119:F119"/>
    <mergeCell ref="B120:F121"/>
    <mergeCell ref="B116:C116"/>
    <mergeCell ref="D116:E116"/>
    <mergeCell ref="J121:N121"/>
    <mergeCell ref="B117:C117"/>
    <mergeCell ref="D117:E117"/>
    <mergeCell ref="M117:N117"/>
    <mergeCell ref="B372:D373"/>
    <mergeCell ref="B382:N382"/>
    <mergeCell ref="L370:M370"/>
    <mergeCell ref="L371:M371"/>
    <mergeCell ref="D356:F356"/>
    <mergeCell ref="J356:L356"/>
    <mergeCell ref="E371:J371"/>
    <mergeCell ref="A1:N1"/>
    <mergeCell ref="A3:N3"/>
    <mergeCell ref="A5:N5"/>
    <mergeCell ref="A6:N6"/>
    <mergeCell ref="B112:N112"/>
    <mergeCell ref="J113:N113"/>
    <mergeCell ref="M8:M11"/>
    <mergeCell ref="E8:F8"/>
    <mergeCell ref="J8:L8"/>
    <mergeCell ref="J9:L9"/>
    <mergeCell ref="J10:J11"/>
    <mergeCell ref="L10:L11"/>
    <mergeCell ref="C8:C11"/>
    <mergeCell ref="D8:D11"/>
    <mergeCell ref="E9:E11"/>
    <mergeCell ref="F9:F11"/>
    <mergeCell ref="B8:B11"/>
    <mergeCell ref="B363:D363"/>
    <mergeCell ref="B365:D365"/>
    <mergeCell ref="B370:D370"/>
    <mergeCell ref="B364:N364"/>
    <mergeCell ref="E363:N363"/>
    <mergeCell ref="E365:N365"/>
    <mergeCell ref="B366:N366"/>
    <mergeCell ref="B367:N367"/>
    <mergeCell ref="B368:N368"/>
    <mergeCell ref="B369:N369"/>
    <mergeCell ref="B347:E347"/>
    <mergeCell ref="F347:N347"/>
    <mergeCell ref="D349:N349"/>
    <mergeCell ref="M350:N350"/>
    <mergeCell ref="J350:J352"/>
    <mergeCell ref="B349:B352"/>
    <mergeCell ref="M351:N351"/>
    <mergeCell ref="F342:N342"/>
    <mergeCell ref="B343:E344"/>
    <mergeCell ref="F343:M343"/>
    <mergeCell ref="F345:N345"/>
    <mergeCell ref="B346:E346"/>
    <mergeCell ref="F346:N346"/>
    <mergeCell ref="D350:E352"/>
    <mergeCell ref="B386:M386"/>
    <mergeCell ref="B377:D377"/>
    <mergeCell ref="B371:D371"/>
    <mergeCell ref="B378:N378"/>
    <mergeCell ref="B379:N379"/>
    <mergeCell ref="B380:N380"/>
    <mergeCell ref="B381:N381"/>
    <mergeCell ref="L350:L352"/>
    <mergeCell ref="E370:J370"/>
    <mergeCell ref="B384:N384"/>
    <mergeCell ref="B385:N385"/>
    <mergeCell ref="B354:M354"/>
    <mergeCell ref="D355:F355"/>
    <mergeCell ref="J355:L355"/>
    <mergeCell ref="B358:D358"/>
    <mergeCell ref="B359:D359"/>
    <mergeCell ref="B362:N362"/>
    <mergeCell ref="B361:D361"/>
    <mergeCell ref="B357:N357"/>
    <mergeCell ref="E358:N358"/>
    <mergeCell ref="E359:N359"/>
    <mergeCell ref="B360:N360"/>
    <mergeCell ref="E361:N361"/>
    <mergeCell ref="B383:N383"/>
    <mergeCell ref="C131:D131"/>
    <mergeCell ref="C132:D132"/>
    <mergeCell ref="C151:D151"/>
    <mergeCell ref="C133:D133"/>
    <mergeCell ref="C163:D163"/>
    <mergeCell ref="C164:D164"/>
    <mergeCell ref="C165:D165"/>
    <mergeCell ref="C135:D135"/>
    <mergeCell ref="C144:D144"/>
    <mergeCell ref="C145:D145"/>
    <mergeCell ref="C146:D146"/>
    <mergeCell ref="C147:D147"/>
    <mergeCell ref="C140:D140"/>
    <mergeCell ref="C139:D139"/>
    <mergeCell ref="C141:D141"/>
    <mergeCell ref="C149:D149"/>
    <mergeCell ref="C143:D143"/>
    <mergeCell ref="C137:D137"/>
    <mergeCell ref="C157:D157"/>
    <mergeCell ref="C159:D159"/>
    <mergeCell ref="C161:D161"/>
    <mergeCell ref="B126:N126"/>
    <mergeCell ref="M122:N122"/>
    <mergeCell ref="M123:N123"/>
    <mergeCell ref="J129:L129"/>
    <mergeCell ref="E129:F129"/>
    <mergeCell ref="B125:F125"/>
    <mergeCell ref="B122:F124"/>
    <mergeCell ref="C127:D130"/>
    <mergeCell ref="E127:N127"/>
    <mergeCell ref="E128:N128"/>
    <mergeCell ref="B127:B130"/>
    <mergeCell ref="M124:N124"/>
    <mergeCell ref="M125:N125"/>
    <mergeCell ref="M129:N129"/>
    <mergeCell ref="D353:E353"/>
    <mergeCell ref="B333:N333"/>
    <mergeCell ref="C168:D168"/>
    <mergeCell ref="C170:D170"/>
    <mergeCell ref="C187:D187"/>
    <mergeCell ref="C219:D219"/>
    <mergeCell ref="C211:D211"/>
    <mergeCell ref="C204:D204"/>
    <mergeCell ref="C197:D197"/>
    <mergeCell ref="C199:D199"/>
    <mergeCell ref="C218:D218"/>
    <mergeCell ref="C228:D228"/>
    <mergeCell ref="C206:D206"/>
    <mergeCell ref="C208:D208"/>
    <mergeCell ref="D339:N339"/>
    <mergeCell ref="D340:N340"/>
    <mergeCell ref="B341:N341"/>
    <mergeCell ref="B340:C340"/>
    <mergeCell ref="F344:M344"/>
    <mergeCell ref="F350:F352"/>
    <mergeCell ref="C349:C352"/>
    <mergeCell ref="B345:E345"/>
    <mergeCell ref="B342:E342"/>
    <mergeCell ref="M336:N336"/>
    <mergeCell ref="B339:C339"/>
    <mergeCell ref="B331:D331"/>
    <mergeCell ref="C303:D303"/>
    <mergeCell ref="C304:D304"/>
    <mergeCell ref="C209:D209"/>
    <mergeCell ref="C210:D210"/>
    <mergeCell ref="E331:N331"/>
    <mergeCell ref="B332:N332"/>
    <mergeCell ref="C201:D201"/>
    <mergeCell ref="C224:D224"/>
    <mergeCell ref="C254:D254"/>
    <mergeCell ref="C214:D214"/>
    <mergeCell ref="C272:D272"/>
    <mergeCell ref="C276:D276"/>
    <mergeCell ref="C205:D205"/>
    <mergeCell ref="C207:D207"/>
    <mergeCell ref="C232:D232"/>
    <mergeCell ref="C234:D234"/>
    <mergeCell ref="C279:D279"/>
    <mergeCell ref="C245:D245"/>
    <mergeCell ref="C257:D257"/>
    <mergeCell ref="C259:D259"/>
    <mergeCell ref="C261:D261"/>
    <mergeCell ref="C247:D247"/>
  </mergeCells>
  <hyperlinks>
    <hyperlink ref="L371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2016-12-12T11:13:27Z</dcterms:modified>
</cp:coreProperties>
</file>